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 codeName="ThisWorkbook"/>
  <mc:AlternateContent xmlns:mc="http://schemas.openxmlformats.org/markup-compatibility/2006">
    <mc:Choice Requires="x15">
      <x15ac:absPath xmlns:x15ac="http://schemas.microsoft.com/office/spreadsheetml/2010/11/ac" url="E:\3GPP RAN4\#111\my tdoc\"/>
    </mc:Choice>
  </mc:AlternateContent>
  <xr:revisionPtr revIDLastSave="0" documentId="13_ncr:1_{8A28ED5C-0EBC-42CF-9899-7E650209114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ver Sheet" sheetId="3" r:id="rId1"/>
    <sheet name="General Info" sheetId="1" r:id="rId2"/>
    <sheet name="Test Scope" sheetId="11" r:id="rId3"/>
    <sheet name="measurement results" sheetId="10" r:id="rId4"/>
  </sheets>
  <calcPr calcId="191029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Y81" i="10" l="1"/>
  <c r="V81" i="10"/>
  <c r="L81" i="10"/>
  <c r="I81" i="10"/>
  <c r="Y78" i="10"/>
  <c r="V78" i="10"/>
  <c r="L78" i="10"/>
  <c r="I78" i="10"/>
  <c r="Y75" i="10"/>
  <c r="V75" i="10"/>
  <c r="L75" i="10"/>
  <c r="I75" i="10"/>
  <c r="Y72" i="10"/>
  <c r="V72" i="10"/>
  <c r="L72" i="10"/>
  <c r="I72" i="10"/>
  <c r="L10" i="10" l="1"/>
  <c r="L13" i="10"/>
  <c r="Y10" i="10"/>
  <c r="Y13" i="10"/>
  <c r="Y27" i="10"/>
  <c r="Y30" i="10"/>
  <c r="L27" i="10"/>
  <c r="L30" i="10"/>
  <c r="Y4" i="10"/>
  <c r="Y64" i="10" l="1"/>
  <c r="V64" i="10"/>
  <c r="L64" i="10"/>
  <c r="I64" i="10"/>
  <c r="Y61" i="10"/>
  <c r="V61" i="10"/>
  <c r="L61" i="10"/>
  <c r="I61" i="10"/>
  <c r="Y58" i="10"/>
  <c r="V58" i="10"/>
  <c r="L58" i="10"/>
  <c r="I58" i="10"/>
  <c r="Y55" i="10"/>
  <c r="V55" i="10"/>
  <c r="L55" i="10"/>
  <c r="I55" i="10"/>
  <c r="Y47" i="10"/>
  <c r="V47" i="10"/>
  <c r="L47" i="10"/>
  <c r="I47" i="10"/>
  <c r="Y44" i="10"/>
  <c r="V44" i="10"/>
  <c r="L44" i="10"/>
  <c r="I44" i="10"/>
  <c r="Y41" i="10"/>
  <c r="V41" i="10"/>
  <c r="L41" i="10"/>
  <c r="I41" i="10"/>
  <c r="Y38" i="10"/>
  <c r="V38" i="10"/>
  <c r="L38" i="10"/>
  <c r="I38" i="10"/>
  <c r="V30" i="10"/>
  <c r="I30" i="10"/>
  <c r="V27" i="10"/>
  <c r="I27" i="10"/>
  <c r="Y24" i="10"/>
  <c r="V24" i="10"/>
  <c r="L24" i="10"/>
  <c r="I24" i="10"/>
  <c r="Y21" i="10"/>
  <c r="V21" i="10"/>
  <c r="L21" i="10"/>
  <c r="I21" i="10"/>
  <c r="V13" i="10"/>
  <c r="I13" i="10"/>
  <c r="V10" i="10"/>
  <c r="I10" i="10"/>
  <c r="Y7" i="10"/>
  <c r="V7" i="10"/>
  <c r="L7" i="10"/>
  <c r="I7" i="10"/>
  <c r="L4" i="10"/>
  <c r="V4" i="10"/>
  <c r="I4" i="10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2000000}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<sst xmlns="http://schemas.openxmlformats.org/spreadsheetml/2006/main" count="692" uniqueCount="119">
  <si>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</si>
  <si>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</si>
  <si>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</si>
  <si>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</si>
  <si>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</si>
  <si>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</si>
  <si>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</si>
  <si>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</si>
  <si>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Location</t>
  </si>
  <si>
    <t>Test Conditions</t>
  </si>
  <si>
    <t>Usage Mode</t>
  </si>
  <si>
    <t>Operating Band</t>
  </si>
  <si>
    <t>Low</t>
  </si>
  <si>
    <t>Mid</t>
  </si>
  <si>
    <t>High</t>
  </si>
  <si>
    <t>Bandwidth</t>
  </si>
  <si>
    <t>SCS</t>
  </si>
  <si>
    <t>Test Methodology</t>
  </si>
  <si>
    <t>Anechoic Chamber system</t>
  </si>
  <si>
    <t xml:space="preserve">UE Type </t>
  </si>
  <si>
    <t>Power Class</t>
  </si>
  <si>
    <t xml:space="preserve">UE size </t>
  </si>
  <si>
    <t xml:space="preserve">Size 1 (width &gt;72mm and ≤92mm) </t>
  </si>
  <si>
    <t>Hand Phantom</t>
  </si>
  <si>
    <t>Wide Grip Hand</t>
  </si>
  <si>
    <t>Lab information</t>
  </si>
  <si>
    <t xml:space="preserve">Test Methodology: </t>
  </si>
  <si>
    <t>NR Standalone (SA)</t>
  </si>
  <si>
    <t>Operation Mode</t>
  </si>
  <si>
    <t>Anechoic Chamber</t>
  </si>
  <si>
    <t>Test system</t>
  </si>
  <si>
    <t>Smartphone</t>
  </si>
  <si>
    <t>ISO 17025 accredited lab</t>
  </si>
  <si>
    <t>gNodeB Emulator</t>
  </si>
  <si>
    <t>Test configuration</t>
  </si>
  <si>
    <t>General DUT  information</t>
  </si>
  <si>
    <t>Band for FR1 TRP TRS Performance Test Campaign</t>
  </si>
  <si>
    <r>
      <rPr>
        <b/>
        <sz val="11"/>
        <color theme="1"/>
        <rFont val="DengXian"/>
        <family val="2"/>
        <scheme val="minor"/>
      </rPr>
      <t>Note1:</t>
    </r>
    <r>
      <rPr>
        <sz val="11"/>
        <color theme="1"/>
        <rFont val="DengXian"/>
        <family val="2"/>
        <scheme val="minor"/>
      </rPr>
      <t xml:space="preserve"> For UE support PC2 at one band, PC3 should not be tested.</t>
    </r>
  </si>
  <si>
    <r>
      <rPr>
        <b/>
        <sz val="11"/>
        <color theme="1"/>
        <rFont val="DengXian"/>
        <family val="2"/>
        <scheme val="minor"/>
      </rPr>
      <t xml:space="preserve">Note2: </t>
    </r>
    <r>
      <rPr>
        <sz val="11"/>
        <color theme="1"/>
        <rFont val="DengXian"/>
        <family val="2"/>
        <scheme val="minor"/>
      </rPr>
      <t>TAS OFF should be confirmed for all the UEs (i.e., lock the UE antenna to primary antenna yielding best TRP, assistants from OEM may be needed).</t>
    </r>
  </si>
  <si>
    <t>Yes</t>
  </si>
  <si>
    <t>This spreadsheet presents measurement results for FR1 TRP TRS Performance Test Campaign  to define Rel-18 TRP/TRS requirements.</t>
  </si>
  <si>
    <t>Refer to 3GPP TS 38.161</t>
  </si>
  <si>
    <t>PC2/PC3 with 1Tx (1st priority)</t>
  </si>
  <si>
    <t>UE information disclosure</t>
  </si>
  <si>
    <t xml:space="preserve">Measurement Step size </t>
  </si>
  <si>
    <t>Summation form</t>
  </si>
  <si>
    <t>Test system TRP expanded MU (optional)</t>
  </si>
  <si>
    <t>Test system TRS expanded MU (optional)</t>
  </si>
  <si>
    <t>Version# of Hand Phantom Used</t>
  </si>
  <si>
    <t>Estimated Age of the Hand Phantom Used</t>
  </si>
  <si>
    <r>
      <rPr>
        <b/>
        <sz val="11"/>
        <color theme="1"/>
        <rFont val="DengXian"/>
        <family val="2"/>
        <scheme val="minor"/>
      </rPr>
      <t xml:space="preserve">Note3: </t>
    </r>
    <r>
      <rPr>
        <sz val="11"/>
        <color theme="1"/>
        <rFont val="DengXian"/>
        <family val="2"/>
        <scheme val="minor"/>
      </rPr>
      <t>Time-averaging algorithm (TAA) OFF should be confirmed for all the UEs, assistants from OEM may be needed.</t>
    </r>
  </si>
  <si>
    <r>
      <rPr>
        <b/>
        <sz val="11"/>
        <color theme="1"/>
        <rFont val="DengXian"/>
        <family val="2"/>
        <scheme val="minor"/>
      </rPr>
      <t>Note 5</t>
    </r>
    <r>
      <rPr>
        <sz val="11"/>
        <color theme="1"/>
        <rFont val="DengXian"/>
        <family val="2"/>
        <scheme val="minor"/>
      </rPr>
      <t>: CTIA recommended "Phantom Hand compliance" or any equivalent Hand Phantom verification procedure</t>
    </r>
  </si>
  <si>
    <t>Estimated date of last verfication of Hand Phantom (Note5)</t>
  </si>
  <si>
    <t>targeted Band #</t>
  </si>
  <si>
    <t>Table 1: targeted TRP/TRS OTA requirements for Rel-18</t>
  </si>
  <si>
    <t>Aspect / Feature</t>
  </si>
  <si>
    <t xml:space="preserve">TRS </t>
  </si>
  <si>
    <t>1Tx TRP PC3</t>
  </si>
  <si>
    <t>1Tx TRP PC2</t>
  </si>
  <si>
    <t>Browse</t>
  </si>
  <si>
    <t>Talk</t>
  </si>
  <si>
    <t>R17</t>
  </si>
  <si>
    <t>R18</t>
  </si>
  <si>
    <t>n1</t>
  </si>
  <si>
    <t>72 &lt; w ≤ 92 mm</t>
  </si>
  <si>
    <t>n28</t>
  </si>
  <si>
    <t>n41</t>
  </si>
  <si>
    <t>n78</t>
  </si>
  <si>
    <t>N/A</t>
  </si>
  <si>
    <t>finalized in Rel-18</t>
  </si>
  <si>
    <t>targets in Rel-18</t>
  </si>
  <si>
    <t>n1,n28, n41,n78; detailed test cases in Worksheet "Test Scope"</t>
  </si>
  <si>
    <t>R18 (note)</t>
  </si>
  <si>
    <t>R18
(note)</t>
  </si>
  <si>
    <t>detailed configurations for each band in TS 38.161 Clause 5.3</t>
  </si>
  <si>
    <t>n28 20MHz (15kHz SCS)</t>
  </si>
  <si>
    <t>UL Channel</t>
  </si>
  <si>
    <t>DL Channel</t>
  </si>
  <si>
    <t>BHHL</t>
  </si>
  <si>
    <t>BHHR</t>
  </si>
  <si>
    <t>HL</t>
  </si>
  <si>
    <t>HR</t>
  </si>
  <si>
    <t>TRP (dBm)
Talk mode</t>
  </si>
  <si>
    <t>TRP (dBm)
Browse mode</t>
  </si>
  <si>
    <t>Talk-TRP_average (dBm)</t>
  </si>
  <si>
    <t>Browse-TRP_average (dBm)</t>
  </si>
  <si>
    <t>TRS (dBm)
Browse mode</t>
  </si>
  <si>
    <t>TRS (dBm)
Talk mode</t>
  </si>
  <si>
    <t>Talk-TRS_average (dBm)</t>
  </si>
  <si>
    <t>Browse-TRS_average (dBm)</t>
  </si>
  <si>
    <t>n78 100MHz
(30kHz SCS)</t>
  </si>
  <si>
    <t>n41 100MHz (30kHz SCS)</t>
  </si>
  <si>
    <t>PC3</t>
  </si>
  <si>
    <t>PC2</t>
  </si>
  <si>
    <t>n1 15MHz (15kHz SCS)</t>
  </si>
  <si>
    <t xml:space="preserve">DUT-1    </t>
  </si>
  <si>
    <t xml:space="preserve">DUT-2    </t>
  </si>
  <si>
    <t xml:space="preserve">DUT-3    </t>
  </si>
  <si>
    <t>RB allocation</t>
  </si>
  <si>
    <t>Note: If UE support PC2, PC3 measurement in not needed.</t>
  </si>
  <si>
    <r>
      <rPr>
        <b/>
        <sz val="11"/>
        <color theme="1"/>
        <rFont val="DengXian"/>
        <family val="2"/>
        <scheme val="minor"/>
      </rPr>
      <t>Hand phantom only (Browsing mode)</t>
    </r>
    <r>
      <rPr>
        <sz val="11"/>
        <color theme="1"/>
        <rFont val="DengXian"/>
        <family val="2"/>
        <scheme val="minor"/>
      </rPr>
      <t xml:space="preserve">: Hand Left (HL) and Hand Right (HR) 
</t>
    </r>
    <r>
      <rPr>
        <b/>
        <sz val="11"/>
        <color theme="1"/>
        <rFont val="DengXian"/>
        <family val="2"/>
        <scheme val="minor"/>
      </rPr>
      <t>Head and Hand phantoms (talk mode)</t>
    </r>
    <r>
      <rPr>
        <sz val="11"/>
        <color theme="1"/>
        <rFont val="DengXian"/>
        <family val="2"/>
        <scheme val="minor"/>
      </rPr>
      <t>: Beside Head and Hand Left Side (BHHL) and Beside Head and Hand Right Side (BHHR)</t>
    </r>
  </si>
  <si>
    <t>Note4: 3GPP TS 38.161 v17.3.0, https://www.3gpp.org/ftp/Specs/archive/38_series/38.161/38161-h30.zip</t>
  </si>
  <si>
    <t>UE information ONLY to RAN4 Secretary (use template in TBD)</t>
  </si>
  <si>
    <t>OPPO</t>
    <phoneticPr fontId="2" type="noConversion"/>
  </si>
  <si>
    <t>TRP: 15 degree
TRS: 30 degree</t>
    <phoneticPr fontId="2" type="noConversion"/>
  </si>
  <si>
    <r>
      <t>Traditional sin</t>
    </r>
    <r>
      <rPr>
        <sz val="11"/>
        <rFont val="Symbol"/>
        <family val="1"/>
        <charset val="2"/>
      </rPr>
      <t xml:space="preserve"> </t>
    </r>
    <r>
      <rPr>
        <sz val="11"/>
        <rFont val="DengXian"/>
        <family val="2"/>
        <scheme val="minor"/>
      </rPr>
      <t xml:space="preserve"> weighting</t>
    </r>
    <phoneticPr fontId="2" type="noConversion"/>
  </si>
  <si>
    <t>Dongguan, Guangdong, China</t>
    <phoneticPr fontId="2" type="noConversion"/>
  </si>
  <si>
    <t>Anritsu MT8000</t>
    <phoneticPr fontId="2" type="noConversion"/>
  </si>
  <si>
    <t>/</t>
    <phoneticPr fontId="2" type="noConversion"/>
  </si>
  <si>
    <t>21 months</t>
    <phoneticPr fontId="2" type="noConversion"/>
  </si>
  <si>
    <t>SHO V3RWC</t>
    <phoneticPr fontId="2" type="noConversion"/>
  </si>
  <si>
    <t>3GPP Rel-18 TRP TRS Performance Test Campaign-OPPO</t>
    <phoneticPr fontId="2" type="noConversion"/>
  </si>
  <si>
    <t>3GPP TSG-RAN WG4 Meeting #111
Fukuoka City, Fukuoka, Japan, 20th – 24th May, 2024</t>
    <phoneticPr fontId="2" type="noConversion"/>
  </si>
  <si>
    <t>7.9.2</t>
    <phoneticPr fontId="2" type="noConversion"/>
  </si>
  <si>
    <t>PC3</t>
    <phoneticPr fontId="2" type="noConversion"/>
  </si>
  <si>
    <t>NA</t>
    <phoneticPr fontId="2" type="noConversion"/>
  </si>
  <si>
    <t xml:space="preserve">DUT-4   </t>
    <phoneticPr fontId="2" type="noConversion"/>
  </si>
  <si>
    <t xml:space="preserve">DUT-5    </t>
    <phoneticPr fontId="2" type="noConversion"/>
  </si>
  <si>
    <t>R4-2408899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</si>
</sst>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22">
    <font>
      <sz val="11"/>
      <color theme="1"/>
      <name val="DengXian"/>
      <family val="2"/>
      <scheme val="minor"/>
    </font>
    <font>
      <b/>
      <sz val="11"/>
      <color theme="1"/>
      <name val="DengXian"/>
      <family val="2"/>
      <scheme val="minor"/>
    </font>
    <font>
      <sz val="9"/>
      <name val="DengXian"/>
      <family val="3"/>
      <charset val="134"/>
      <scheme val="minor"/>
    </font>
    <font>
      <u/>
      <sz val="11"/>
      <color theme="10"/>
      <name val="DengXian"/>
      <family val="2"/>
      <scheme val="minor"/>
    </font>
    <font>
      <u/>
      <sz val="11"/>
      <color theme="11"/>
      <name val="DengXian"/>
      <family val="2"/>
      <scheme val="minor"/>
    </font>
    <font>
      <b/>
      <sz val="10.5"/>
      <color rgb="FF3333CC"/>
      <name val="Calibri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 Black"/>
      <family val="2"/>
    </font>
    <font>
      <sz val="12"/>
      <color theme="1"/>
      <name val="Arial Rounded MT Bold"/>
      <family val="2"/>
    </font>
    <font>
      <sz val="9"/>
      <color theme="1"/>
      <name val="Arial"/>
      <family val="2"/>
    </font>
    <font>
      <sz val="12"/>
      <name val="宋体"/>
      <family val="3"/>
      <charset val="134"/>
    </font>
    <font>
      <b/>
      <sz val="14"/>
      <color theme="1"/>
      <name val="DengXian"/>
      <family val="2"/>
      <scheme val="minor"/>
    </font>
    <font>
      <sz val="8"/>
      <name val="DengXian"/>
      <family val="2"/>
      <scheme val="minor"/>
    </font>
    <font>
      <b/>
      <sz val="10"/>
      <color rgb="FF000000"/>
      <name val="Arial"/>
      <family val="2"/>
      <charset val="134"/>
    </font>
    <font>
      <sz val="10"/>
      <color rgb="FF000000"/>
      <name val="Arial"/>
      <family val="2"/>
      <charset val="134"/>
    </font>
    <font>
      <sz val="10"/>
      <color theme="1"/>
      <name val="Times New Roman"/>
      <family val="1"/>
      <charset val="134"/>
    </font>
    <font>
      <sz val="11"/>
      <name val="DengXian"/>
      <family val="2"/>
      <scheme val="minor"/>
    </font>
    <font>
      <sz val="11"/>
      <name val="Symbol"/>
      <family val="1"/>
      <charset val="2"/>
    </font>
    <font>
      <sz val="11"/>
      <name val="Arial"/>
      <family val="2"/>
    </font>
    <font>
      <sz val="8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21FF0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7844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397A2"/>
      </right>
      <top/>
      <bottom style="medium">
        <color rgb="FF353C4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</borders>
  <cellStyleXfs count="80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" fillId="0" borderId="0"/>
    <xf numFmtId="0" fontId="12" fillId="0" borderId="0"/>
    <xf numFmtId="0" fontId="3" fillId="0" borderId="0" applyNumberFormat="0" applyFill="0" applyBorder="0" applyAlignment="0" applyProtection="0"/>
  </cellStyleXfs>
  <cellXfs count="88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/>
    <xf numFmtId="0" fontId="0" fillId="2" borderId="0" xfId="0" applyFill="1"/>
    <xf numFmtId="0" fontId="1" fillId="0" borderId="0" xfId="0" applyFont="1"/>
    <xf numFmtId="0" fontId="1" fillId="2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left" vertical="top"/>
    </xf>
    <xf numFmtId="0" fontId="0" fillId="2" borderId="0" xfId="0" applyFont="1" applyFill="1" applyAlignment="1">
      <alignment horizontal="left"/>
    </xf>
    <xf numFmtId="0" fontId="0" fillId="0" borderId="0" xfId="0" applyFont="1"/>
    <xf numFmtId="0" fontId="5" fillId="0" borderId="0" xfId="0" applyFont="1"/>
    <xf numFmtId="0" fontId="11" fillId="0" borderId="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5" fillId="0" borderId="13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right" vertical="center" wrapText="1"/>
    </xf>
    <xf numFmtId="0" fontId="17" fillId="0" borderId="13" xfId="0" applyFont="1" applyBorder="1" applyAlignment="1">
      <alignment vertical="center" wrapText="1"/>
    </xf>
    <xf numFmtId="0" fontId="16" fillId="7" borderId="13" xfId="0" applyFont="1" applyFill="1" applyBorder="1" applyAlignment="1">
      <alignment horizontal="right" vertical="center" wrapText="1"/>
    </xf>
    <xf numFmtId="0" fontId="16" fillId="5" borderId="13" xfId="0" applyFont="1" applyFill="1" applyBorder="1" applyAlignment="1">
      <alignment horizontal="right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right" vertical="center" wrapText="1"/>
    </xf>
    <xf numFmtId="0" fontId="16" fillId="7" borderId="1" xfId="0" applyFont="1" applyFill="1" applyBorder="1" applyAlignment="1">
      <alignment horizontal="right" vertical="center" wrapText="1"/>
    </xf>
    <xf numFmtId="0" fontId="3" fillId="0" borderId="0" xfId="79" applyAlignment="1">
      <alignment wrapText="1"/>
    </xf>
    <xf numFmtId="0" fontId="1" fillId="0" borderId="0" xfId="0" applyFont="1" applyFill="1" applyAlignment="1">
      <alignment horizontal="left" wrapText="1"/>
    </xf>
    <xf numFmtId="0" fontId="7" fillId="3" borderId="5" xfId="77" applyFont="1" applyFill="1" applyBorder="1" applyAlignment="1">
      <alignment horizontal="center" vertical="top" wrapText="1"/>
    </xf>
    <xf numFmtId="176" fontId="9" fillId="8" borderId="8" xfId="77" applyNumberFormat="1" applyFont="1" applyFill="1" applyBorder="1" applyAlignment="1">
      <alignment horizontal="center" vertical="center" wrapText="1"/>
    </xf>
    <xf numFmtId="176" fontId="9" fillId="9" borderId="8" xfId="77" applyNumberFormat="1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25" xfId="0" applyBorder="1"/>
    <xf numFmtId="0" fontId="0" fillId="0" borderId="0" xfId="0" applyBorder="1"/>
    <xf numFmtId="176" fontId="9" fillId="8" borderId="26" xfId="77" applyNumberFormat="1" applyFont="1" applyFill="1" applyBorder="1" applyAlignment="1">
      <alignment horizontal="center" vertical="center" wrapText="1"/>
    </xf>
    <xf numFmtId="0" fontId="0" fillId="0" borderId="27" xfId="0" applyBorder="1"/>
    <xf numFmtId="0" fontId="18" fillId="0" borderId="0" xfId="0" applyFont="1"/>
    <xf numFmtId="0" fontId="18" fillId="0" borderId="0" xfId="0" applyFont="1" applyAlignment="1">
      <alignment wrapText="1"/>
    </xf>
    <xf numFmtId="0" fontId="0" fillId="0" borderId="0" xfId="0"/>
    <xf numFmtId="0" fontId="20" fillId="0" borderId="0" xfId="0" applyFont="1" applyAlignment="1">
      <alignment horizontal="left"/>
    </xf>
    <xf numFmtId="0" fontId="0" fillId="0" borderId="0" xfId="0"/>
    <xf numFmtId="0" fontId="0" fillId="0" borderId="0" xfId="0"/>
    <xf numFmtId="0" fontId="3" fillId="0" borderId="0" xfId="79"/>
    <xf numFmtId="0" fontId="1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3" fillId="0" borderId="0" xfId="0" applyFont="1" applyAlignment="1">
      <alignment horizont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8" fillId="0" borderId="15" xfId="77" applyFont="1" applyBorder="1" applyAlignment="1">
      <alignment horizontal="center" vertical="center" wrapText="1"/>
    </xf>
    <xf numFmtId="0" fontId="8" fillId="0" borderId="16" xfId="77" applyFont="1" applyBorder="1" applyAlignment="1">
      <alignment horizontal="center" vertical="center" wrapText="1"/>
    </xf>
    <xf numFmtId="0" fontId="8" fillId="0" borderId="30" xfId="77" applyFont="1" applyBorder="1" applyAlignment="1">
      <alignment horizontal="center" vertical="center" wrapText="1"/>
    </xf>
    <xf numFmtId="0" fontId="8" fillId="0" borderId="29" xfId="77" applyFont="1" applyBorder="1" applyAlignment="1">
      <alignment horizontal="center" vertical="center" wrapText="1"/>
    </xf>
    <xf numFmtId="0" fontId="8" fillId="0" borderId="8" xfId="77" applyFont="1" applyBorder="1" applyAlignment="1">
      <alignment horizontal="center" vertical="center" wrapText="1"/>
    </xf>
    <xf numFmtId="176" fontId="9" fillId="4" borderId="8" xfId="77" applyNumberFormat="1" applyFont="1" applyFill="1" applyBorder="1" applyAlignment="1">
      <alignment horizontal="center" vertical="center" wrapText="1"/>
    </xf>
    <xf numFmtId="176" fontId="9" fillId="4" borderId="1" xfId="77" applyNumberFormat="1" applyFont="1" applyFill="1" applyBorder="1" applyAlignment="1">
      <alignment horizontal="center" vertical="center" wrapText="1"/>
    </xf>
    <xf numFmtId="176" fontId="9" fillId="4" borderId="23" xfId="77" applyNumberFormat="1" applyFont="1" applyFill="1" applyBorder="1" applyAlignment="1">
      <alignment horizontal="center" vertical="center" wrapText="1"/>
    </xf>
    <xf numFmtId="176" fontId="9" fillId="4" borderId="24" xfId="77" applyNumberFormat="1" applyFont="1" applyFill="1" applyBorder="1" applyAlignment="1">
      <alignment horizontal="center" vertical="center" wrapText="1"/>
    </xf>
    <xf numFmtId="0" fontId="8" fillId="0" borderId="4" xfId="77" applyFont="1" applyBorder="1" applyAlignment="1">
      <alignment horizontal="center" vertical="center" wrapText="1"/>
    </xf>
    <xf numFmtId="0" fontId="8" fillId="0" borderId="26" xfId="77" applyFont="1" applyBorder="1" applyAlignment="1">
      <alignment horizontal="center" vertical="center" wrapText="1"/>
    </xf>
    <xf numFmtId="176" fontId="9" fillId="4" borderId="5" xfId="77" applyNumberFormat="1" applyFont="1" applyFill="1" applyBorder="1" applyAlignment="1">
      <alignment horizontal="center" vertical="center" wrapText="1"/>
    </xf>
    <xf numFmtId="176" fontId="9" fillId="4" borderId="22" xfId="77" applyNumberFormat="1" applyFont="1" applyFill="1" applyBorder="1" applyAlignment="1">
      <alignment horizontal="center" vertical="center" wrapText="1"/>
    </xf>
    <xf numFmtId="0" fontId="8" fillId="0" borderId="28" xfId="77" applyFont="1" applyBorder="1" applyAlignment="1">
      <alignment horizontal="center" vertical="center" wrapText="1"/>
    </xf>
    <xf numFmtId="0" fontId="10" fillId="0" borderId="11" xfId="0" applyFont="1" applyBorder="1" applyAlignment="1" applyProtection="1">
      <alignment horizontal="left" wrapText="1"/>
    </xf>
    <xf numFmtId="0" fontId="10" fillId="0" borderId="27" xfId="0" applyFont="1" applyBorder="1" applyAlignment="1" applyProtection="1">
      <alignment horizontal="left" wrapText="1"/>
    </xf>
    <xf numFmtId="0" fontId="7" fillId="3" borderId="2" xfId="77" applyFont="1" applyFill="1" applyBorder="1" applyAlignment="1">
      <alignment horizontal="center" vertical="center" wrapText="1"/>
    </xf>
    <xf numFmtId="0" fontId="7" fillId="3" borderId="4" xfId="77" applyFont="1" applyFill="1" applyBorder="1" applyAlignment="1">
      <alignment horizontal="center" vertical="center" wrapText="1"/>
    </xf>
    <xf numFmtId="0" fontId="7" fillId="3" borderId="28" xfId="77" applyFont="1" applyFill="1" applyBorder="1" applyAlignment="1">
      <alignment horizontal="center" vertical="center" wrapText="1"/>
    </xf>
    <xf numFmtId="0" fontId="7" fillId="3" borderId="26" xfId="77" applyFont="1" applyFill="1" applyBorder="1" applyAlignment="1">
      <alignment horizontal="center" vertical="center" wrapText="1"/>
    </xf>
    <xf numFmtId="0" fontId="7" fillId="3" borderId="17" xfId="77" applyFont="1" applyFill="1" applyBorder="1" applyAlignment="1">
      <alignment horizontal="center" vertical="center" wrapText="1"/>
    </xf>
    <xf numFmtId="0" fontId="7" fillId="3" borderId="18" xfId="77" applyFont="1" applyFill="1" applyBorder="1" applyAlignment="1">
      <alignment horizontal="center" vertical="center" wrapText="1"/>
    </xf>
    <xf numFmtId="0" fontId="7" fillId="3" borderId="20" xfId="77" applyFont="1" applyFill="1" applyBorder="1" applyAlignment="1">
      <alignment horizontal="center" vertical="center" wrapText="1"/>
    </xf>
    <xf numFmtId="0" fontId="7" fillId="3" borderId="21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center" wrapText="1"/>
    </xf>
    <xf numFmtId="0" fontId="7" fillId="3" borderId="5" xfId="77" applyFont="1" applyFill="1" applyBorder="1" applyAlignment="1">
      <alignment horizontal="center" vertical="center" wrapText="1"/>
    </xf>
    <xf numFmtId="0" fontId="7" fillId="3" borderId="3" xfId="77" applyFont="1" applyFill="1" applyBorder="1" applyAlignment="1">
      <alignment horizontal="center" vertical="top" wrapText="1"/>
    </xf>
    <xf numFmtId="0" fontId="7" fillId="3" borderId="19" xfId="77" applyFont="1" applyFill="1" applyBorder="1" applyAlignment="1">
      <alignment horizontal="center" vertical="center" wrapText="1"/>
    </xf>
    <xf numFmtId="0" fontId="7" fillId="3" borderId="22" xfId="77" applyFont="1" applyFill="1" applyBorder="1" applyAlignment="1">
      <alignment horizontal="center" vertical="center" wrapText="1"/>
    </xf>
    <xf numFmtId="0" fontId="21" fillId="0" borderId="30" xfId="77" applyFont="1" applyBorder="1" applyAlignment="1">
      <alignment horizontal="center" vertical="center" wrapText="1"/>
    </xf>
    <xf numFmtId="0" fontId="21" fillId="0" borderId="29" xfId="77" applyFont="1" applyBorder="1" applyAlignment="1">
      <alignment horizontal="center" vertical="center" wrapText="1"/>
    </xf>
    <xf numFmtId="0" fontId="21" fillId="0" borderId="8" xfId="77" applyFont="1" applyBorder="1" applyAlignment="1">
      <alignment horizontal="center" vertical="center" wrapText="1"/>
    </xf>
  </cellXfs>
  <cellStyles count="80">
    <cellStyle name="Normal_SEMC OTA Test requirements" xfId="77" xr:uid="{6A97BDE1-B3AF-4623-A31A-3B1DF1246920}"/>
    <cellStyle name="常规" xfId="0" builtinId="0"/>
    <cellStyle name="常规 2" xfId="78" xr:uid="{4FBF5D6E-769A-404D-8CB8-48921BCFD2F7}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 hidden="1"/>
    <cellStyle name="超链接" xfId="35" builtinId="8" hidden="1"/>
    <cellStyle name="超链接" xfId="37" builtinId="8" hidden="1"/>
    <cellStyle name="超链接" xfId="39" builtinId="8" hidden="1"/>
    <cellStyle name="超链接" xfId="41" builtinId="8" hidden="1"/>
    <cellStyle name="超链接" xfId="43" builtinId="8" hidden="1"/>
    <cellStyle name="超链接" xfId="45" builtinId="8" hidden="1"/>
    <cellStyle name="超链接" xfId="47" builtinId="8" hidden="1"/>
    <cellStyle name="超链接" xfId="49" builtinId="8" hidden="1"/>
    <cellStyle name="超链接" xfId="51" builtinId="8" hidden="1"/>
    <cellStyle name="超链接" xfId="53" builtinId="8" hidden="1"/>
    <cellStyle name="超链接" xfId="55" builtinId="8" hidden="1"/>
    <cellStyle name="超链接" xfId="57" builtinId="8" hidden="1"/>
    <cellStyle name="超链接" xfId="59" builtinId="8" hidden="1"/>
    <cellStyle name="超链接" xfId="61" builtinId="8" hidden="1"/>
    <cellStyle name="超链接" xfId="63" builtinId="8" hidden="1"/>
    <cellStyle name="超链接" xfId="65" builtinId="8" hidden="1"/>
    <cellStyle name="超链接" xfId="67" builtinId="8" hidden="1"/>
    <cellStyle name="超链接" xfId="69" builtinId="8" hidden="1"/>
    <cellStyle name="超链接" xfId="71" builtinId="8" hidden="1"/>
    <cellStyle name="超链接" xfId="73" builtinId="8" hidden="1"/>
    <cellStyle name="超链接" xfId="75" builtinId="8" hidden="1"/>
    <cellStyle name="超链接" xfId="79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  <cellStyle name="已访问的超链接" xfId="34" builtinId="9" hidden="1"/>
    <cellStyle name="已访问的超链接" xfId="36" builtinId="9" hidden="1"/>
    <cellStyle name="已访问的超链接" xfId="38" builtinId="9" hidden="1"/>
    <cellStyle name="已访问的超链接" xfId="40" builtinId="9" hidden="1"/>
    <cellStyle name="已访问的超链接" xfId="42" builtinId="9" hidden="1"/>
    <cellStyle name="已访问的超链接" xfId="44" builtinId="9" hidden="1"/>
    <cellStyle name="已访问的超链接" xfId="46" builtinId="9" hidden="1"/>
    <cellStyle name="已访问的超链接" xfId="48" builtinId="9" hidden="1"/>
    <cellStyle name="已访问的超链接" xfId="50" builtinId="9" hidden="1"/>
    <cellStyle name="已访问的超链接" xfId="52" builtinId="9" hidden="1"/>
    <cellStyle name="已访问的超链接" xfId="54" builtinId="9" hidden="1"/>
    <cellStyle name="已访问的超链接" xfId="56" builtinId="9" hidden="1"/>
    <cellStyle name="已访问的超链接" xfId="58" builtinId="9" hidden="1"/>
    <cellStyle name="已访问的超链接" xfId="60" builtinId="9" hidden="1"/>
    <cellStyle name="已访问的超链接" xfId="62" builtinId="9" hidden="1"/>
    <cellStyle name="已访问的超链接" xfId="64" builtinId="9" hidden="1"/>
    <cellStyle name="已访问的超链接" xfId="66" builtinId="9" hidden="1"/>
    <cellStyle name="已访问的超链接" xfId="68" builtinId="9" hidden="1"/>
    <cellStyle name="已访问的超链接" xfId="70" builtinId="9" hidden="1"/>
    <cellStyle name="已访问的超链接" xfId="72" builtinId="9" hidden="1"/>
    <cellStyle name="已访问的超链接" xfId="74" builtinId="9" hidden="1"/>
    <cellStyle name="已访问的超链接" xfId="76" builtinId="9" hidden="1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Specs/archive/38_series/38.161/38161-h30.zi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tabSelected="1" workbookViewId="0"/>
  </sheetViews>
  <sheetFormatPr defaultColWidth="8.75" defaultRowHeight="14.25"/>
  <cols>
    <col min="1" max="1" width="47.875" customWidth="1"/>
    <col min="2" max="2" width="86.25" customWidth="1"/>
  </cols>
  <sheetData>
    <row r="1" spans="1:2" ht="28.5">
      <c r="A1" s="14" t="s">
        <v>112</v>
      </c>
    </row>
    <row r="3" spans="1:2">
      <c r="A3" s="4" t="s">
        <v>0</v>
      </c>
      <c r="B3" s="17" t="s">
        <v>118</v>
      </c>
    </row>
    <row r="4" spans="1:2">
      <c r="A4" s="4" t="s">
        <v>1</v>
      </c>
      <c r="B4" t="s">
        <v>113</v>
      </c>
    </row>
    <row r="5" spans="1:2">
      <c r="A5" s="4" t="s">
        <v>2</v>
      </c>
      <c r="B5" t="s">
        <v>103</v>
      </c>
    </row>
    <row r="6" spans="1:2">
      <c r="A6" s="4" t="s">
        <v>3</v>
      </c>
      <c r="B6" s="17" t="s">
        <v>111</v>
      </c>
    </row>
    <row r="7" spans="1:2">
      <c r="A7" s="4" t="s">
        <v>4</v>
      </c>
      <c r="B7" t="s">
        <v>6</v>
      </c>
    </row>
    <row r="8" spans="1:2">
      <c r="A8" s="4"/>
    </row>
    <row r="9" spans="1:2" ht="28.5">
      <c r="A9" s="4" t="s">
        <v>5</v>
      </c>
      <c r="B9" s="1" t="s">
        <v>40</v>
      </c>
    </row>
    <row r="10" spans="1:2">
      <c r="B10" s="4"/>
    </row>
  </sheetData>
  <phoneticPr fontId="2" type="noConversion"/>
  <dataValidations count="1">
    <dataValidation allowBlank="1" showInputMessage="1" showErrorMessage="1" promptTitle="TDoc#" prompt="Make sure new TDocs have unique TDoc numbers, otherwise they cannot be imported." sqref="B3" xr:uid="{3C707687-DAF7-4C3D-9280-F5D1030D5605}"/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C36"/>
  <sheetViews>
    <sheetView workbookViewId="0"/>
  </sheetViews>
  <sheetFormatPr defaultColWidth="8.75" defaultRowHeight="14.25"/>
  <cols>
    <col min="1" max="1" width="43.75" customWidth="1"/>
    <col min="2" max="2" width="76.25" customWidth="1"/>
    <col min="3" max="3" width="20.25" bestFit="1" customWidth="1"/>
    <col min="4" max="4" width="10.25" bestFit="1" customWidth="1"/>
    <col min="5" max="5" width="12.75" bestFit="1" customWidth="1"/>
    <col min="7" max="7" width="20.75" customWidth="1"/>
    <col min="8" max="8" width="10.25" bestFit="1" customWidth="1"/>
    <col min="9" max="9" width="17.125" customWidth="1"/>
    <col min="10" max="10" width="10.75" bestFit="1" customWidth="1"/>
  </cols>
  <sheetData>
    <row r="1" spans="1:2">
      <c r="A1" s="2" t="s">
        <v>36</v>
      </c>
      <c r="B1" s="3"/>
    </row>
    <row r="2" spans="1:2" ht="12.6" customHeight="1">
      <c r="A2" s="30" t="s">
        <v>53</v>
      </c>
      <c r="B2" s="31" t="s">
        <v>71</v>
      </c>
    </row>
    <row r="3" spans="1:2">
      <c r="A3" s="6" t="s">
        <v>15</v>
      </c>
      <c r="B3" s="8" t="s">
        <v>74</v>
      </c>
    </row>
    <row r="4" spans="1:2">
      <c r="A4" s="6" t="s">
        <v>16</v>
      </c>
      <c r="B4" s="8" t="s">
        <v>74</v>
      </c>
    </row>
    <row r="5" spans="1:2" s="18" customFormat="1">
      <c r="A5" s="6" t="s">
        <v>98</v>
      </c>
      <c r="B5" s="8" t="s">
        <v>74</v>
      </c>
    </row>
    <row r="6" spans="1:2">
      <c r="A6" s="5" t="s">
        <v>17</v>
      </c>
      <c r="B6" s="9"/>
    </row>
    <row r="7" spans="1:2">
      <c r="A7" s="6" t="s">
        <v>30</v>
      </c>
      <c r="B7" s="6" t="s">
        <v>18</v>
      </c>
    </row>
    <row r="8" spans="1:2">
      <c r="A8" s="6" t="s">
        <v>34</v>
      </c>
      <c r="B8" s="7" t="s">
        <v>41</v>
      </c>
    </row>
    <row r="9" spans="1:2">
      <c r="A9" s="5" t="s">
        <v>35</v>
      </c>
      <c r="B9" s="9"/>
    </row>
    <row r="10" spans="1:2">
      <c r="A10" s="6" t="s">
        <v>19</v>
      </c>
      <c r="B10" s="7" t="s">
        <v>31</v>
      </c>
    </row>
    <row r="11" spans="1:2">
      <c r="A11" s="6" t="s">
        <v>20</v>
      </c>
      <c r="B11" s="7" t="s">
        <v>42</v>
      </c>
    </row>
    <row r="12" spans="1:2">
      <c r="A12" s="6" t="s">
        <v>21</v>
      </c>
      <c r="B12" s="7" t="s">
        <v>22</v>
      </c>
    </row>
    <row r="13" spans="1:2">
      <c r="A13" s="6" t="s">
        <v>28</v>
      </c>
      <c r="B13" s="7" t="s">
        <v>27</v>
      </c>
    </row>
    <row r="14" spans="1:2" s="15" customFormat="1">
      <c r="A14" s="6" t="s">
        <v>43</v>
      </c>
      <c r="B14" s="40" t="s">
        <v>102</v>
      </c>
    </row>
    <row r="15" spans="1:2">
      <c r="A15" s="5" t="s">
        <v>9</v>
      </c>
      <c r="B15" s="9"/>
    </row>
    <row r="16" spans="1:2" ht="42.6" customHeight="1">
      <c r="A16" s="6" t="s">
        <v>10</v>
      </c>
      <c r="B16" s="6" t="s">
        <v>100</v>
      </c>
    </row>
    <row r="17" spans="1:3" ht="15">
      <c r="A17" s="6" t="s">
        <v>23</v>
      </c>
      <c r="B17" s="10" t="s">
        <v>24</v>
      </c>
      <c r="C17" s="11"/>
    </row>
    <row r="18" spans="1:3" s="18" customFormat="1" ht="29.25">
      <c r="A18" s="6" t="s">
        <v>44</v>
      </c>
      <c r="B18" s="41" t="s">
        <v>104</v>
      </c>
      <c r="C18" s="11"/>
    </row>
    <row r="19" spans="1:3" s="15" customFormat="1" ht="15">
      <c r="A19" s="6" t="s">
        <v>45</v>
      </c>
      <c r="B19" s="40" t="s">
        <v>105</v>
      </c>
      <c r="C19" s="11"/>
    </row>
    <row r="20" spans="1:3" ht="15">
      <c r="A20" s="5" t="s">
        <v>25</v>
      </c>
      <c r="B20" s="5"/>
      <c r="C20" s="11"/>
    </row>
    <row r="21" spans="1:3">
      <c r="A21" s="6" t="s">
        <v>7</v>
      </c>
      <c r="B21" s="16" t="s">
        <v>103</v>
      </c>
    </row>
    <row r="22" spans="1:3">
      <c r="A22" s="6" t="s">
        <v>8</v>
      </c>
      <c r="B22" s="43" t="s">
        <v>106</v>
      </c>
    </row>
    <row r="23" spans="1:3">
      <c r="A23" s="6" t="s">
        <v>32</v>
      </c>
      <c r="B23" s="7" t="s">
        <v>39</v>
      </c>
    </row>
    <row r="24" spans="1:3">
      <c r="A24" s="6" t="s">
        <v>26</v>
      </c>
      <c r="B24" s="7" t="s">
        <v>29</v>
      </c>
    </row>
    <row r="25" spans="1:3">
      <c r="A25" s="6" t="s">
        <v>33</v>
      </c>
      <c r="B25" s="42" t="s">
        <v>107</v>
      </c>
    </row>
    <row r="26" spans="1:3">
      <c r="A26" s="1" t="s">
        <v>46</v>
      </c>
      <c r="B26" s="18" t="s">
        <v>108</v>
      </c>
    </row>
    <row r="27" spans="1:3" s="18" customFormat="1">
      <c r="A27" s="1" t="s">
        <v>47</v>
      </c>
      <c r="B27" s="18" t="s">
        <v>108</v>
      </c>
    </row>
    <row r="28" spans="1:3" s="18" customFormat="1">
      <c r="A28" s="19" t="s">
        <v>48</v>
      </c>
      <c r="B28" s="42" t="s">
        <v>110</v>
      </c>
    </row>
    <row r="29" spans="1:3" s="18" customFormat="1">
      <c r="A29" s="19" t="s">
        <v>49</v>
      </c>
      <c r="B29" s="42" t="s">
        <v>109</v>
      </c>
    </row>
    <row r="30" spans="1:3" ht="28.5">
      <c r="A30" s="20" t="s">
        <v>52</v>
      </c>
      <c r="B30" s="42" t="s">
        <v>109</v>
      </c>
    </row>
    <row r="32" spans="1:3">
      <c r="A32" s="45" t="s">
        <v>37</v>
      </c>
      <c r="B32" s="45"/>
    </row>
    <row r="33" spans="1:2">
      <c r="A33" s="45" t="s">
        <v>38</v>
      </c>
      <c r="B33" s="45"/>
    </row>
    <row r="34" spans="1:2" s="15" customFormat="1">
      <c r="A34" s="45" t="s">
        <v>50</v>
      </c>
      <c r="B34" s="45"/>
    </row>
    <row r="35" spans="1:2" ht="20.45" customHeight="1">
      <c r="A35" s="46" t="s">
        <v>101</v>
      </c>
      <c r="B35" s="46"/>
    </row>
    <row r="36" spans="1:2">
      <c r="A36" t="s">
        <v>51</v>
      </c>
    </row>
  </sheetData>
  <mergeCells count="4">
    <mergeCell ref="A32:B32"/>
    <mergeCell ref="A33:B33"/>
    <mergeCell ref="A35:B35"/>
    <mergeCell ref="A34:B34"/>
  </mergeCells>
  <phoneticPr fontId="2" type="noConversion"/>
  <hyperlinks>
    <hyperlink ref="A2" location="'Test Scope'!A1" display="targeted Band #" xr:uid="{50EB78C4-1EF4-43C6-9A52-81ECB6650DCA}"/>
    <hyperlink ref="A35:B35" r:id="rId1" display="Note4: 3GPP TS 38.161 v17.3.0, https://www.3gpp.org/ftp/Specs/archive/38_series/38.161/38161-h30.zip" xr:uid="{E6338822-2BE1-4E02-8288-CF520144A3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3B4-6A3C-4A9F-8DD3-5B467337B519}">
  <dimension ref="A1:I12"/>
  <sheetViews>
    <sheetView zoomScaleNormal="100" workbookViewId="0">
      <selection activeCell="I7" sqref="I7"/>
    </sheetView>
  </sheetViews>
  <sheetFormatPr defaultRowHeight="14.25"/>
  <cols>
    <col min="2" max="2" width="12" customWidth="1"/>
    <col min="3" max="3" width="13.875" customWidth="1"/>
  </cols>
  <sheetData>
    <row r="1" spans="1:9" ht="18">
      <c r="A1" s="49" t="s">
        <v>54</v>
      </c>
      <c r="B1" s="49"/>
      <c r="C1" s="49"/>
      <c r="D1" s="49"/>
      <c r="E1" s="49"/>
      <c r="F1" s="49"/>
      <c r="G1" s="49"/>
      <c r="H1" s="49"/>
      <c r="I1" s="49"/>
    </row>
    <row r="2" spans="1:9" ht="15" thickBot="1"/>
    <row r="3" spans="1:9" ht="15" thickBot="1">
      <c r="B3" s="50" t="s">
        <v>55</v>
      </c>
      <c r="C3" s="51"/>
      <c r="D3" s="54" t="s">
        <v>56</v>
      </c>
      <c r="E3" s="55"/>
      <c r="F3" s="54" t="s">
        <v>57</v>
      </c>
      <c r="G3" s="55"/>
      <c r="H3" s="54" t="s">
        <v>58</v>
      </c>
      <c r="I3" s="55"/>
    </row>
    <row r="4" spans="1:9" ht="15" thickBot="1">
      <c r="B4" s="52"/>
      <c r="C4" s="53"/>
      <c r="D4" s="21" t="s">
        <v>59</v>
      </c>
      <c r="E4" s="21" t="s">
        <v>60</v>
      </c>
      <c r="F4" s="21" t="s">
        <v>59</v>
      </c>
      <c r="G4" s="21" t="s">
        <v>60</v>
      </c>
      <c r="H4" s="21" t="s">
        <v>59</v>
      </c>
      <c r="I4" s="21" t="s">
        <v>60</v>
      </c>
    </row>
    <row r="5" spans="1:9" ht="30" customHeight="1" thickBot="1">
      <c r="B5" s="27" t="s">
        <v>63</v>
      </c>
      <c r="C5" s="22" t="s">
        <v>64</v>
      </c>
      <c r="D5" s="23" t="s">
        <v>62</v>
      </c>
      <c r="E5" s="23" t="s">
        <v>62</v>
      </c>
      <c r="F5" s="23" t="s">
        <v>62</v>
      </c>
      <c r="G5" s="23" t="s">
        <v>62</v>
      </c>
      <c r="H5" s="24" t="s">
        <v>68</v>
      </c>
      <c r="I5" s="24" t="s">
        <v>68</v>
      </c>
    </row>
    <row r="6" spans="1:9" ht="32.25" customHeight="1" thickBot="1">
      <c r="B6" s="27" t="s">
        <v>65</v>
      </c>
      <c r="C6" s="22" t="s">
        <v>64</v>
      </c>
      <c r="D6" s="25" t="s">
        <v>62</v>
      </c>
      <c r="E6" s="25" t="s">
        <v>62</v>
      </c>
      <c r="F6" s="25" t="s">
        <v>62</v>
      </c>
      <c r="G6" s="25" t="s">
        <v>62</v>
      </c>
      <c r="H6" s="24" t="s">
        <v>68</v>
      </c>
      <c r="I6" s="24" t="s">
        <v>68</v>
      </c>
    </row>
    <row r="7" spans="1:9" ht="39" customHeight="1" thickBot="1">
      <c r="B7" s="27" t="s">
        <v>66</v>
      </c>
      <c r="C7" s="22" t="s">
        <v>64</v>
      </c>
      <c r="D7" s="26" t="s">
        <v>61</v>
      </c>
      <c r="E7" s="25" t="s">
        <v>62</v>
      </c>
      <c r="F7" s="25" t="s">
        <v>72</v>
      </c>
      <c r="G7" s="25" t="s">
        <v>73</v>
      </c>
      <c r="H7" s="26" t="s">
        <v>61</v>
      </c>
      <c r="I7" s="25" t="s">
        <v>62</v>
      </c>
    </row>
    <row r="8" spans="1:9" ht="37.5" customHeight="1" thickBot="1">
      <c r="B8" s="27" t="s">
        <v>67</v>
      </c>
      <c r="C8" s="22" t="s">
        <v>64</v>
      </c>
      <c r="D8" s="26" t="s">
        <v>61</v>
      </c>
      <c r="E8" s="25" t="s">
        <v>62</v>
      </c>
      <c r="F8" s="25" t="s">
        <v>73</v>
      </c>
      <c r="G8" s="25" t="s">
        <v>73</v>
      </c>
      <c r="H8" s="26" t="s">
        <v>61</v>
      </c>
      <c r="I8" s="25" t="s">
        <v>62</v>
      </c>
    </row>
    <row r="9" spans="1:9" ht="15.75" customHeight="1"/>
    <row r="10" spans="1:9" ht="26.25" customHeight="1">
      <c r="B10" s="28" t="s">
        <v>61</v>
      </c>
      <c r="C10" s="47" t="s">
        <v>69</v>
      </c>
      <c r="D10" s="47"/>
    </row>
    <row r="11" spans="1:9" ht="26.25" customHeight="1">
      <c r="B11" s="29" t="s">
        <v>62</v>
      </c>
      <c r="C11" s="47" t="s">
        <v>70</v>
      </c>
      <c r="D11" s="47"/>
    </row>
    <row r="12" spans="1:9">
      <c r="B12" s="48" t="s">
        <v>99</v>
      </c>
      <c r="C12" s="48"/>
      <c r="D12" s="48"/>
      <c r="E12" s="48"/>
      <c r="F12" s="48"/>
      <c r="G12" s="48"/>
      <c r="H12" s="48"/>
      <c r="I12" s="48"/>
    </row>
  </sheetData>
  <mergeCells count="8">
    <mergeCell ref="C11:D11"/>
    <mergeCell ref="B12:I12"/>
    <mergeCell ref="A1:I1"/>
    <mergeCell ref="C10:D10"/>
    <mergeCell ref="B3:C4"/>
    <mergeCell ref="D3:E3"/>
    <mergeCell ref="F3:G3"/>
    <mergeCell ref="H3:I3"/>
  </mergeCells>
  <phoneticPr fontId="1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553B8-B35B-43AD-8768-DC273631660E}">
  <dimension ref="A1:Y83"/>
  <sheetViews>
    <sheetView zoomScale="85" zoomScaleNormal="85" workbookViewId="0">
      <selection sqref="A1:Y1"/>
    </sheetView>
  </sheetViews>
  <sheetFormatPr defaultRowHeight="14.25"/>
  <cols>
    <col min="1" max="1" width="11.75" customWidth="1"/>
    <col min="2" max="2" width="7.875" style="18" customWidth="1"/>
    <col min="7" max="7" width="10" customWidth="1"/>
    <col min="9" max="9" width="13.125" customWidth="1"/>
    <col min="11" max="11" width="9.125" style="18"/>
    <col min="12" max="12" width="13.625" style="18" customWidth="1"/>
    <col min="13" max="13" width="9.125" style="18"/>
    <col min="14" max="14" width="14.25" customWidth="1"/>
    <col min="15" max="15" width="7.625" style="18" customWidth="1"/>
    <col min="17" max="17" width="9.625" customWidth="1"/>
    <col min="22" max="22" width="12.875" customWidth="1"/>
    <col min="25" max="25" width="15.25" customWidth="1"/>
  </cols>
  <sheetData>
    <row r="1" spans="1:25" ht="16.149999999999999" customHeight="1" thickBot="1">
      <c r="A1" s="70" t="s">
        <v>95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</row>
    <row r="2" spans="1:25" s="18" customFormat="1" ht="24.75" customHeight="1">
      <c r="A2" s="72" t="s">
        <v>11</v>
      </c>
      <c r="B2" s="74" t="s">
        <v>20</v>
      </c>
      <c r="C2" s="76" t="s">
        <v>76</v>
      </c>
      <c r="D2" s="77"/>
      <c r="E2" s="80" t="s">
        <v>77</v>
      </c>
      <c r="F2" s="80"/>
      <c r="G2" s="82" t="s">
        <v>82</v>
      </c>
      <c r="H2" s="82"/>
      <c r="I2" s="80" t="s">
        <v>84</v>
      </c>
      <c r="J2" s="82" t="s">
        <v>83</v>
      </c>
      <c r="K2" s="82"/>
      <c r="L2" s="80" t="s">
        <v>85</v>
      </c>
      <c r="M2" s="36"/>
      <c r="N2" s="72" t="s">
        <v>11</v>
      </c>
      <c r="O2" s="74" t="s">
        <v>20</v>
      </c>
      <c r="P2" s="76" t="s">
        <v>76</v>
      </c>
      <c r="Q2" s="77"/>
      <c r="R2" s="80" t="s">
        <v>77</v>
      </c>
      <c r="S2" s="80"/>
      <c r="T2" s="82" t="s">
        <v>87</v>
      </c>
      <c r="U2" s="82"/>
      <c r="V2" s="83" t="s">
        <v>88</v>
      </c>
      <c r="W2" s="82" t="s">
        <v>86</v>
      </c>
      <c r="X2" s="82"/>
      <c r="Y2" s="83" t="s">
        <v>89</v>
      </c>
    </row>
    <row r="3" spans="1:25" s="18" customFormat="1" ht="15" thickBot="1">
      <c r="A3" s="73"/>
      <c r="B3" s="75"/>
      <c r="C3" s="78"/>
      <c r="D3" s="79"/>
      <c r="E3" s="81"/>
      <c r="F3" s="81"/>
      <c r="G3" s="32" t="s">
        <v>78</v>
      </c>
      <c r="H3" s="32" t="s">
        <v>79</v>
      </c>
      <c r="I3" s="81"/>
      <c r="J3" s="32" t="s">
        <v>80</v>
      </c>
      <c r="K3" s="32" t="s">
        <v>81</v>
      </c>
      <c r="L3" s="81"/>
      <c r="M3" s="37"/>
      <c r="N3" s="73"/>
      <c r="O3" s="75"/>
      <c r="P3" s="78"/>
      <c r="Q3" s="79"/>
      <c r="R3" s="81"/>
      <c r="S3" s="81"/>
      <c r="T3" s="32" t="s">
        <v>78</v>
      </c>
      <c r="U3" s="32" t="s">
        <v>79</v>
      </c>
      <c r="V3" s="84"/>
      <c r="W3" s="32" t="s">
        <v>80</v>
      </c>
      <c r="X3" s="32" t="s">
        <v>81</v>
      </c>
      <c r="Y3" s="84"/>
    </row>
    <row r="4" spans="1:25" s="18" customFormat="1" ht="15" customHeight="1">
      <c r="A4" s="56" t="s">
        <v>94</v>
      </c>
      <c r="B4" s="69" t="s">
        <v>92</v>
      </c>
      <c r="C4" s="13" t="s">
        <v>12</v>
      </c>
      <c r="D4" s="13">
        <v>385500</v>
      </c>
      <c r="E4" s="13" t="s">
        <v>12</v>
      </c>
      <c r="F4" s="13">
        <v>423500</v>
      </c>
      <c r="G4" s="33">
        <v>10.74</v>
      </c>
      <c r="H4" s="33">
        <v>10.81</v>
      </c>
      <c r="I4" s="61">
        <f>10*LOG((10^(G4/10)+10^(G5/10)+10^(G6/10)+10^(H4/10)+10^(H5/10)+10^(H6/10))/6)</f>
        <v>10.60423976386371</v>
      </c>
      <c r="J4" s="34">
        <v>11.76</v>
      </c>
      <c r="K4" s="34">
        <v>10.59</v>
      </c>
      <c r="L4" s="61">
        <f>10*LOG((10^(J4/10)+10^(J5/10)+10^(J6/10)+10^(K4/10)+10^(K5/10)+10^(K6/10))/6)</f>
        <v>11.108843045273591</v>
      </c>
      <c r="M4" s="37"/>
      <c r="N4" s="56" t="s">
        <v>94</v>
      </c>
      <c r="O4" s="69" t="s">
        <v>92</v>
      </c>
      <c r="P4" s="13" t="s">
        <v>12</v>
      </c>
      <c r="Q4" s="13">
        <v>385500</v>
      </c>
      <c r="R4" s="13" t="s">
        <v>12</v>
      </c>
      <c r="S4" s="13">
        <v>423500</v>
      </c>
      <c r="T4" s="33">
        <v>-92.45</v>
      </c>
      <c r="U4" s="33">
        <v>-92.22</v>
      </c>
      <c r="V4" s="63">
        <f>10*LOG(6/((1/10^(T4/10))+(1/10^(T5/10))+(1/10^(T6/10))+(1/10^(U4/10))+(1/10^(U5/10))+(1/10^(U6/10))))</f>
        <v>-92.172516570777844</v>
      </c>
      <c r="W4" s="34">
        <v>-95.84</v>
      </c>
      <c r="X4" s="34">
        <v>-96.01</v>
      </c>
      <c r="Y4" s="63">
        <f>10*LOG(6/((1/10^(W4/10))+(1/10^(W5/10))+(1/10^(W6/10))+(1/10^(X4/10))+(1/10^(X5/10))+(1/10^(X6/10))))</f>
        <v>-95.747471977165773</v>
      </c>
    </row>
    <row r="5" spans="1:25" s="18" customFormat="1" ht="15">
      <c r="A5" s="57"/>
      <c r="B5" s="59"/>
      <c r="C5" s="13" t="s">
        <v>13</v>
      </c>
      <c r="D5" s="13">
        <v>390000</v>
      </c>
      <c r="E5" s="13" t="s">
        <v>13</v>
      </c>
      <c r="F5" s="13">
        <v>428000</v>
      </c>
      <c r="G5" s="33">
        <v>10.42</v>
      </c>
      <c r="H5" s="33">
        <v>10.93</v>
      </c>
      <c r="I5" s="62"/>
      <c r="J5" s="34">
        <v>11.66</v>
      </c>
      <c r="K5" s="34">
        <v>10.65</v>
      </c>
      <c r="L5" s="62"/>
      <c r="M5" s="37"/>
      <c r="N5" s="57"/>
      <c r="O5" s="59"/>
      <c r="P5" s="13" t="s">
        <v>13</v>
      </c>
      <c r="Q5" s="13">
        <v>390000</v>
      </c>
      <c r="R5" s="13" t="s">
        <v>13</v>
      </c>
      <c r="S5" s="13">
        <v>428000</v>
      </c>
      <c r="T5" s="33">
        <v>-91.89</v>
      </c>
      <c r="U5" s="33">
        <v>-91.48</v>
      </c>
      <c r="V5" s="64"/>
      <c r="W5" s="34">
        <v>-95.21</v>
      </c>
      <c r="X5" s="34">
        <v>-95.35</v>
      </c>
      <c r="Y5" s="64"/>
    </row>
    <row r="6" spans="1:25" s="18" customFormat="1" ht="15">
      <c r="A6" s="57"/>
      <c r="B6" s="60"/>
      <c r="C6" s="13" t="s">
        <v>14</v>
      </c>
      <c r="D6" s="13">
        <v>394500</v>
      </c>
      <c r="E6" s="13" t="s">
        <v>14</v>
      </c>
      <c r="F6" s="13">
        <v>432500</v>
      </c>
      <c r="G6" s="33">
        <v>9.99</v>
      </c>
      <c r="H6" s="33">
        <v>10.67</v>
      </c>
      <c r="I6" s="62"/>
      <c r="J6" s="34">
        <v>11.29</v>
      </c>
      <c r="K6" s="34">
        <v>10.52</v>
      </c>
      <c r="L6" s="62"/>
      <c r="M6" s="37"/>
      <c r="N6" s="57"/>
      <c r="O6" s="60"/>
      <c r="P6" s="13" t="s">
        <v>14</v>
      </c>
      <c r="Q6" s="13">
        <v>394500</v>
      </c>
      <c r="R6" s="13" t="s">
        <v>14</v>
      </c>
      <c r="S6" s="13">
        <v>432500</v>
      </c>
      <c r="T6" s="33">
        <v>-92.61</v>
      </c>
      <c r="U6" s="33">
        <v>-92.29</v>
      </c>
      <c r="V6" s="64"/>
      <c r="W6" s="34">
        <v>-95.93</v>
      </c>
      <c r="X6" s="34">
        <v>-96.07</v>
      </c>
      <c r="Y6" s="64"/>
    </row>
    <row r="7" spans="1:25" s="18" customFormat="1" ht="15" customHeight="1">
      <c r="A7" s="56" t="s">
        <v>75</v>
      </c>
      <c r="B7" s="58" t="s">
        <v>92</v>
      </c>
      <c r="C7" s="13" t="s">
        <v>12</v>
      </c>
      <c r="D7" s="12">
        <v>142600</v>
      </c>
      <c r="E7" s="13" t="s">
        <v>12</v>
      </c>
      <c r="F7" s="12">
        <v>153600</v>
      </c>
      <c r="G7" s="33">
        <v>8.15</v>
      </c>
      <c r="H7" s="33">
        <v>7.33</v>
      </c>
      <c r="I7" s="61">
        <f>10*LOG((10^(G7/10)+10^(G8/10)+10^(G9/10)+10^(H7/10)+10^(H8/10)+10^(H9/10))/6)</f>
        <v>7.6829569945919207</v>
      </c>
      <c r="J7" s="34">
        <v>11.28</v>
      </c>
      <c r="K7" s="34">
        <v>9.82</v>
      </c>
      <c r="L7" s="61">
        <f>10*LOG((10^(J7/10)+10^(J8/10)+10^(J9/10)+10^(K7/10)+10^(K8/10)+10^(K9/10))/6)</f>
        <v>10.751198955971192</v>
      </c>
      <c r="M7" s="37"/>
      <c r="N7" s="56" t="s">
        <v>75</v>
      </c>
      <c r="O7" s="58" t="s">
        <v>92</v>
      </c>
      <c r="P7" s="13" t="s">
        <v>12</v>
      </c>
      <c r="Q7" s="12">
        <v>142600</v>
      </c>
      <c r="R7" s="13" t="s">
        <v>12</v>
      </c>
      <c r="S7" s="12">
        <v>153600</v>
      </c>
      <c r="T7" s="33">
        <v>-85.79</v>
      </c>
      <c r="U7" s="33">
        <v>-86.37</v>
      </c>
      <c r="V7" s="63">
        <f>10*LOG(6/((1/10^(T7/10))+(1/10^(T8/10))+(1/10^(T9/10))+(1/10^(U7/10))+(1/10^(U8/10))+(1/10^(U9/10))))</f>
        <v>-85.751962556254909</v>
      </c>
      <c r="W7" s="34">
        <v>-88.28</v>
      </c>
      <c r="X7" s="34">
        <v>-86.79</v>
      </c>
      <c r="Y7" s="63">
        <f>10*LOG(6/((1/10^(W7/10))+(1/10^(W8/10))+(1/10^(W9/10))+(1/10^(X7/10))+(1/10^(X8/10))+(1/10^(X9/10))))</f>
        <v>-87.534750378503588</v>
      </c>
    </row>
    <row r="8" spans="1:25" s="18" customFormat="1" ht="15">
      <c r="A8" s="57"/>
      <c r="B8" s="59"/>
      <c r="C8" s="12" t="s">
        <v>13</v>
      </c>
      <c r="D8" s="12">
        <v>145600</v>
      </c>
      <c r="E8" s="12" t="s">
        <v>13</v>
      </c>
      <c r="F8" s="12">
        <v>156600</v>
      </c>
      <c r="G8" s="33">
        <v>7.85</v>
      </c>
      <c r="H8" s="33">
        <v>6.47</v>
      </c>
      <c r="I8" s="62"/>
      <c r="J8" s="34">
        <v>10.94</v>
      </c>
      <c r="K8" s="34">
        <v>9.42</v>
      </c>
      <c r="L8" s="62"/>
      <c r="M8" s="37"/>
      <c r="N8" s="57"/>
      <c r="O8" s="59"/>
      <c r="P8" s="12" t="s">
        <v>13</v>
      </c>
      <c r="Q8" s="12">
        <v>145600</v>
      </c>
      <c r="R8" s="12" t="s">
        <v>13</v>
      </c>
      <c r="S8" s="12">
        <v>156600</v>
      </c>
      <c r="T8" s="33">
        <v>-85.18</v>
      </c>
      <c r="U8" s="33">
        <v>-86.03</v>
      </c>
      <c r="V8" s="64"/>
      <c r="W8" s="34">
        <v>-87.4</v>
      </c>
      <c r="X8" s="34">
        <v>-87.34</v>
      </c>
      <c r="Y8" s="64"/>
    </row>
    <row r="9" spans="1:25" s="18" customFormat="1" ht="15">
      <c r="A9" s="57"/>
      <c r="B9" s="60"/>
      <c r="C9" s="12" t="s">
        <v>14</v>
      </c>
      <c r="D9" s="12">
        <v>147600</v>
      </c>
      <c r="E9" s="12" t="s">
        <v>14</v>
      </c>
      <c r="F9" s="12">
        <v>158600</v>
      </c>
      <c r="G9" s="33">
        <v>8.08</v>
      </c>
      <c r="H9" s="33">
        <v>7.99</v>
      </c>
      <c r="I9" s="62"/>
      <c r="J9" s="34">
        <v>11.55</v>
      </c>
      <c r="K9" s="34">
        <v>11.09</v>
      </c>
      <c r="L9" s="62"/>
      <c r="M9" s="37"/>
      <c r="N9" s="57"/>
      <c r="O9" s="60"/>
      <c r="P9" s="12" t="s">
        <v>14</v>
      </c>
      <c r="Q9" s="12">
        <v>147600</v>
      </c>
      <c r="R9" s="12" t="s">
        <v>14</v>
      </c>
      <c r="S9" s="12">
        <v>158600</v>
      </c>
      <c r="T9" s="33">
        <v>-85.23</v>
      </c>
      <c r="U9" s="33">
        <v>-85.79</v>
      </c>
      <c r="V9" s="64"/>
      <c r="W9" s="34">
        <v>-87.72</v>
      </c>
      <c r="X9" s="34">
        <v>-87.54</v>
      </c>
      <c r="Y9" s="64"/>
    </row>
    <row r="10" spans="1:25" s="18" customFormat="1" ht="15" customHeight="1">
      <c r="A10" s="56" t="s">
        <v>91</v>
      </c>
      <c r="B10" s="85" t="s">
        <v>114</v>
      </c>
      <c r="C10" s="13" t="s">
        <v>12</v>
      </c>
      <c r="D10" s="13">
        <v>509202</v>
      </c>
      <c r="E10" s="13" t="s">
        <v>12</v>
      </c>
      <c r="F10" s="13">
        <v>509202</v>
      </c>
      <c r="G10" s="33" t="s">
        <v>115</v>
      </c>
      <c r="H10" s="33" t="s">
        <v>115</v>
      </c>
      <c r="I10" s="61" t="e">
        <f>10*LOG((10^(G10/10)+10^(G11/10)+10^(G12/10)+10^(H10/10)+10^(H11/10)+10^(H12/10))/6)</f>
        <v>#VALUE!</v>
      </c>
      <c r="J10" s="34" t="s">
        <v>68</v>
      </c>
      <c r="K10" s="34" t="s">
        <v>68</v>
      </c>
      <c r="L10" s="61" t="e">
        <f>10*LOG((10^(J10/10)+10^(J11/10)+10^(J12/10)+10^(K10/10)+10^(K11/10)+10^(K12/10))/6)</f>
        <v>#VALUE!</v>
      </c>
      <c r="M10" s="37"/>
      <c r="N10" s="56" t="s">
        <v>91</v>
      </c>
      <c r="O10" s="85" t="s">
        <v>114</v>
      </c>
      <c r="P10" s="13" t="s">
        <v>12</v>
      </c>
      <c r="Q10" s="13">
        <v>509202</v>
      </c>
      <c r="R10" s="13" t="s">
        <v>12</v>
      </c>
      <c r="S10" s="13">
        <v>509202</v>
      </c>
      <c r="T10" s="33">
        <v>-84.21</v>
      </c>
      <c r="U10" s="33">
        <v>-83.87</v>
      </c>
      <c r="V10" s="63">
        <f>10*LOG(6/((1/10^(T10/10))+(1/10^(T11/10))+(1/10^(T12/10))+(1/10^(U10/10))+(1/10^(U11/10))+(1/10^(U12/10))))</f>
        <v>-84.797296481787953</v>
      </c>
      <c r="W10" s="34" t="s">
        <v>68</v>
      </c>
      <c r="X10" s="34" t="s">
        <v>68</v>
      </c>
      <c r="Y10" s="63" t="e">
        <f>10*LOG(6/((1/10^(W10/10))+(1/10^(W11/10))+(1/10^(W12/10))+(1/10^(X10/10))+(1/10^(X11/10))+(1/10^(X12/10))))</f>
        <v>#VALUE!</v>
      </c>
    </row>
    <row r="11" spans="1:25" s="18" customFormat="1" ht="15">
      <c r="A11" s="57"/>
      <c r="B11" s="86"/>
      <c r="C11" s="12" t="s">
        <v>13</v>
      </c>
      <c r="D11" s="12">
        <v>518598</v>
      </c>
      <c r="E11" s="12" t="s">
        <v>13</v>
      </c>
      <c r="F11" s="12">
        <v>518598</v>
      </c>
      <c r="G11" s="33" t="s">
        <v>115</v>
      </c>
      <c r="H11" s="33" t="s">
        <v>115</v>
      </c>
      <c r="I11" s="62"/>
      <c r="J11" s="34" t="s">
        <v>68</v>
      </c>
      <c r="K11" s="34" t="s">
        <v>68</v>
      </c>
      <c r="L11" s="62"/>
      <c r="M11" s="37"/>
      <c r="N11" s="57"/>
      <c r="O11" s="86"/>
      <c r="P11" s="12" t="s">
        <v>13</v>
      </c>
      <c r="Q11" s="12">
        <v>518598</v>
      </c>
      <c r="R11" s="12" t="s">
        <v>13</v>
      </c>
      <c r="S11" s="12">
        <v>518598</v>
      </c>
      <c r="T11" s="33">
        <v>-84.46</v>
      </c>
      <c r="U11" s="33">
        <v>-84.85</v>
      </c>
      <c r="V11" s="64"/>
      <c r="W11" s="34" t="s">
        <v>68</v>
      </c>
      <c r="X11" s="34" t="s">
        <v>68</v>
      </c>
      <c r="Y11" s="64"/>
    </row>
    <row r="12" spans="1:25" s="18" customFormat="1" ht="15">
      <c r="A12" s="57"/>
      <c r="B12" s="87"/>
      <c r="C12" s="12" t="s">
        <v>14</v>
      </c>
      <c r="D12" s="12">
        <v>528000</v>
      </c>
      <c r="E12" s="12" t="s">
        <v>14</v>
      </c>
      <c r="F12" s="12">
        <v>528000</v>
      </c>
      <c r="G12" s="33" t="s">
        <v>115</v>
      </c>
      <c r="H12" s="33" t="s">
        <v>115</v>
      </c>
      <c r="I12" s="62"/>
      <c r="J12" s="34" t="s">
        <v>68</v>
      </c>
      <c r="K12" s="34" t="s">
        <v>68</v>
      </c>
      <c r="L12" s="62"/>
      <c r="M12" s="37"/>
      <c r="N12" s="57"/>
      <c r="O12" s="87"/>
      <c r="P12" s="12" t="s">
        <v>14</v>
      </c>
      <c r="Q12" s="12">
        <v>528000</v>
      </c>
      <c r="R12" s="12" t="s">
        <v>14</v>
      </c>
      <c r="S12" s="12">
        <v>528000</v>
      </c>
      <c r="T12" s="33">
        <v>-85.58</v>
      </c>
      <c r="U12" s="33">
        <v>-85.53</v>
      </c>
      <c r="V12" s="64"/>
      <c r="W12" s="34" t="s">
        <v>68</v>
      </c>
      <c r="X12" s="34" t="s">
        <v>68</v>
      </c>
      <c r="Y12" s="64"/>
    </row>
    <row r="13" spans="1:25" s="18" customFormat="1" ht="15" customHeight="1">
      <c r="A13" s="57" t="s">
        <v>90</v>
      </c>
      <c r="B13" s="58" t="s">
        <v>93</v>
      </c>
      <c r="C13" s="13" t="s">
        <v>12</v>
      </c>
      <c r="D13" s="12">
        <v>623334</v>
      </c>
      <c r="E13" s="13" t="s">
        <v>12</v>
      </c>
      <c r="F13" s="12">
        <v>623334</v>
      </c>
      <c r="G13" s="33">
        <v>19.05</v>
      </c>
      <c r="H13" s="33">
        <v>17.71</v>
      </c>
      <c r="I13" s="61">
        <f>10*LOG((10^(G13/10)+10^(G14/10)+10^(G15/10)+10^(H13/10)+10^(H14/10)+10^(H15/10))/6)</f>
        <v>19.284275481387859</v>
      </c>
      <c r="J13" s="34" t="s">
        <v>68</v>
      </c>
      <c r="K13" s="34" t="s">
        <v>68</v>
      </c>
      <c r="L13" s="61" t="e">
        <f>10*LOG((10^(J13/10)+10^(J14/10)+10^(J15/10)+10^(K13/10)+10^(K14/10)+10^(K15/10))/6)</f>
        <v>#VALUE!</v>
      </c>
      <c r="M13" s="37"/>
      <c r="N13" s="57" t="s">
        <v>90</v>
      </c>
      <c r="O13" s="58" t="s">
        <v>93</v>
      </c>
      <c r="P13" s="13" t="s">
        <v>12</v>
      </c>
      <c r="Q13" s="12">
        <v>623334</v>
      </c>
      <c r="R13" s="13" t="s">
        <v>12</v>
      </c>
      <c r="S13" s="12">
        <v>623334</v>
      </c>
      <c r="T13" s="33">
        <v>-84.85</v>
      </c>
      <c r="U13" s="33">
        <v>-82.12</v>
      </c>
      <c r="V13" s="63">
        <f>10*LOG(6/((1/10^(T13/10))+(1/10^(T14/10))+(1/10^(T15/10))+(1/10^(U13/10))+(1/10^(U14/10))+(1/10^(U15/10))))</f>
        <v>-85.747419287627906</v>
      </c>
      <c r="W13" s="34" t="s">
        <v>68</v>
      </c>
      <c r="X13" s="34" t="s">
        <v>68</v>
      </c>
      <c r="Y13" s="63" t="e">
        <f>10*LOG(6/((1/10^(W13/10))+(1/10^(W14/10))+(1/10^(W15/10))+(1/10^(X13/10))+(1/10^(X14/10))+(1/10^(X15/10))))</f>
        <v>#VALUE!</v>
      </c>
    </row>
    <row r="14" spans="1:25" s="18" customFormat="1" ht="15">
      <c r="A14" s="57"/>
      <c r="B14" s="59"/>
      <c r="C14" s="12" t="s">
        <v>13</v>
      </c>
      <c r="D14" s="12">
        <v>636666</v>
      </c>
      <c r="E14" s="12" t="s">
        <v>13</v>
      </c>
      <c r="F14" s="12">
        <v>636666</v>
      </c>
      <c r="G14" s="33">
        <v>20.149999999999999</v>
      </c>
      <c r="H14" s="33">
        <v>18.98</v>
      </c>
      <c r="I14" s="62"/>
      <c r="J14" s="34" t="s">
        <v>68</v>
      </c>
      <c r="K14" s="34" t="s">
        <v>68</v>
      </c>
      <c r="L14" s="62"/>
      <c r="M14" s="37"/>
      <c r="N14" s="57"/>
      <c r="O14" s="59"/>
      <c r="P14" s="12" t="s">
        <v>13</v>
      </c>
      <c r="Q14" s="12">
        <v>636666</v>
      </c>
      <c r="R14" s="12" t="s">
        <v>13</v>
      </c>
      <c r="S14" s="12">
        <v>636666</v>
      </c>
      <c r="T14" s="33">
        <v>-85.87</v>
      </c>
      <c r="U14" s="33">
        <v>-86.09</v>
      </c>
      <c r="V14" s="64"/>
      <c r="W14" s="34" t="s">
        <v>68</v>
      </c>
      <c r="X14" s="34" t="s">
        <v>68</v>
      </c>
      <c r="Y14" s="64"/>
    </row>
    <row r="15" spans="1:25" s="18" customFormat="1" ht="15.75" thickBot="1">
      <c r="A15" s="65"/>
      <c r="B15" s="66"/>
      <c r="C15" s="35" t="s">
        <v>14</v>
      </c>
      <c r="D15" s="35">
        <v>650000</v>
      </c>
      <c r="E15" s="35" t="s">
        <v>14</v>
      </c>
      <c r="F15" s="35">
        <v>650000</v>
      </c>
      <c r="G15" s="38">
        <v>20.149999999999999</v>
      </c>
      <c r="H15" s="38">
        <v>19.21</v>
      </c>
      <c r="I15" s="67"/>
      <c r="J15" s="34" t="s">
        <v>68</v>
      </c>
      <c r="K15" s="34" t="s">
        <v>68</v>
      </c>
      <c r="L15" s="67"/>
      <c r="M15" s="39"/>
      <c r="N15" s="65"/>
      <c r="O15" s="66"/>
      <c r="P15" s="35" t="s">
        <v>14</v>
      </c>
      <c r="Q15" s="35">
        <v>650000</v>
      </c>
      <c r="R15" s="35" t="s">
        <v>14</v>
      </c>
      <c r="S15" s="35">
        <v>650000</v>
      </c>
      <c r="T15" s="38">
        <v>-86.83</v>
      </c>
      <c r="U15" s="38">
        <v>-87.08</v>
      </c>
      <c r="V15" s="68"/>
      <c r="W15" s="34" t="s">
        <v>68</v>
      </c>
      <c r="X15" s="34" t="s">
        <v>68</v>
      </c>
      <c r="Y15" s="68"/>
    </row>
    <row r="16" spans="1:25" s="18" customFormat="1"/>
    <row r="17" spans="1:25" s="18" customFormat="1"/>
    <row r="18" spans="1:25" s="18" customFormat="1" ht="16.149999999999999" customHeight="1" thickBot="1">
      <c r="A18" s="70" t="s">
        <v>96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</row>
    <row r="19" spans="1:25" s="18" customFormat="1" ht="24.75" customHeight="1">
      <c r="A19" s="72" t="s">
        <v>11</v>
      </c>
      <c r="B19" s="74" t="s">
        <v>20</v>
      </c>
      <c r="C19" s="76" t="s">
        <v>76</v>
      </c>
      <c r="D19" s="77"/>
      <c r="E19" s="80" t="s">
        <v>77</v>
      </c>
      <c r="F19" s="80"/>
      <c r="G19" s="82" t="s">
        <v>82</v>
      </c>
      <c r="H19" s="82"/>
      <c r="I19" s="80" t="s">
        <v>84</v>
      </c>
      <c r="J19" s="82" t="s">
        <v>83</v>
      </c>
      <c r="K19" s="82"/>
      <c r="L19" s="80" t="s">
        <v>85</v>
      </c>
      <c r="M19" s="36"/>
      <c r="N19" s="72" t="s">
        <v>11</v>
      </c>
      <c r="O19" s="74" t="s">
        <v>20</v>
      </c>
      <c r="P19" s="76" t="s">
        <v>76</v>
      </c>
      <c r="Q19" s="77"/>
      <c r="R19" s="80" t="s">
        <v>77</v>
      </c>
      <c r="S19" s="80"/>
      <c r="T19" s="82" t="s">
        <v>87</v>
      </c>
      <c r="U19" s="82"/>
      <c r="V19" s="83" t="s">
        <v>88</v>
      </c>
      <c r="W19" s="82" t="s">
        <v>86</v>
      </c>
      <c r="X19" s="82"/>
      <c r="Y19" s="83" t="s">
        <v>89</v>
      </c>
    </row>
    <row r="20" spans="1:25" s="18" customFormat="1" ht="15" thickBot="1">
      <c r="A20" s="73"/>
      <c r="B20" s="75"/>
      <c r="C20" s="78"/>
      <c r="D20" s="79"/>
      <c r="E20" s="81"/>
      <c r="F20" s="81"/>
      <c r="G20" s="32" t="s">
        <v>78</v>
      </c>
      <c r="H20" s="32" t="s">
        <v>79</v>
      </c>
      <c r="I20" s="81"/>
      <c r="J20" s="32" t="s">
        <v>80</v>
      </c>
      <c r="K20" s="32" t="s">
        <v>81</v>
      </c>
      <c r="L20" s="81"/>
      <c r="M20" s="37"/>
      <c r="N20" s="73"/>
      <c r="O20" s="75"/>
      <c r="P20" s="78"/>
      <c r="Q20" s="79"/>
      <c r="R20" s="81"/>
      <c r="S20" s="81"/>
      <c r="T20" s="32" t="s">
        <v>78</v>
      </c>
      <c r="U20" s="32" t="s">
        <v>79</v>
      </c>
      <c r="V20" s="84"/>
      <c r="W20" s="32" t="s">
        <v>80</v>
      </c>
      <c r="X20" s="32" t="s">
        <v>81</v>
      </c>
      <c r="Y20" s="84"/>
    </row>
    <row r="21" spans="1:25" s="18" customFormat="1" ht="15" customHeight="1">
      <c r="A21" s="56" t="s">
        <v>94</v>
      </c>
      <c r="B21" s="69" t="s">
        <v>92</v>
      </c>
      <c r="C21" s="13" t="s">
        <v>12</v>
      </c>
      <c r="D21" s="13">
        <v>385500</v>
      </c>
      <c r="E21" s="13" t="s">
        <v>12</v>
      </c>
      <c r="F21" s="13">
        <v>423500</v>
      </c>
      <c r="G21" s="33">
        <v>11.4</v>
      </c>
      <c r="H21" s="33">
        <v>11.5</v>
      </c>
      <c r="I21" s="61">
        <f>10*LOG((10^(G21/10)+10^(G22/10)+10^(G23/10)+10^(H21/10)+10^(H22/10)+10^(H23/10))/6)</f>
        <v>11.198219152368814</v>
      </c>
      <c r="J21" s="34">
        <v>13.2</v>
      </c>
      <c r="K21" s="34">
        <v>13.1</v>
      </c>
      <c r="L21" s="61">
        <f>10*LOG((10^(J21/10)+10^(J22/10)+10^(J23/10)+10^(K21/10)+10^(K22/10)+10^(K23/10))/6)</f>
        <v>13.010862274620575</v>
      </c>
      <c r="M21" s="37"/>
      <c r="N21" s="56" t="s">
        <v>94</v>
      </c>
      <c r="O21" s="69" t="s">
        <v>92</v>
      </c>
      <c r="P21" s="13" t="s">
        <v>12</v>
      </c>
      <c r="Q21" s="13">
        <v>385500</v>
      </c>
      <c r="R21" s="13" t="s">
        <v>12</v>
      </c>
      <c r="S21" s="13">
        <v>423500</v>
      </c>
      <c r="T21" s="33">
        <v>-91.3</v>
      </c>
      <c r="U21" s="33">
        <v>-90.1</v>
      </c>
      <c r="V21" s="63">
        <f>10*LOG(6/((1/10^(T21/10))+(1/10^(T22/10))+(1/10^(T23/10))+(1/10^(U21/10))+(1/10^(U22/10))+(1/10^(U23/10))))</f>
        <v>-91.024485088583447</v>
      </c>
      <c r="W21" s="34">
        <v>-93.6</v>
      </c>
      <c r="X21" s="34">
        <v>-93.9</v>
      </c>
      <c r="Y21" s="63">
        <f>10*LOG(6/((1/10^(W21/10))+(1/10^(W22/10))+(1/10^(W23/10))+(1/10^(X21/10))+(1/10^(X22/10))+(1/10^(X23/10))))</f>
        <v>-94.096402300045114</v>
      </c>
    </row>
    <row r="22" spans="1:25" s="18" customFormat="1" ht="15">
      <c r="A22" s="57"/>
      <c r="B22" s="59"/>
      <c r="C22" s="13" t="s">
        <v>13</v>
      </c>
      <c r="D22" s="13">
        <v>390000</v>
      </c>
      <c r="E22" s="13" t="s">
        <v>13</v>
      </c>
      <c r="F22" s="13">
        <v>428000</v>
      </c>
      <c r="G22" s="33">
        <v>11.4</v>
      </c>
      <c r="H22" s="33">
        <v>11.2</v>
      </c>
      <c r="I22" s="62"/>
      <c r="J22" s="34">
        <v>13.3</v>
      </c>
      <c r="K22" s="34">
        <v>12.8</v>
      </c>
      <c r="L22" s="62"/>
      <c r="M22" s="37"/>
      <c r="N22" s="57"/>
      <c r="O22" s="59"/>
      <c r="P22" s="13" t="s">
        <v>13</v>
      </c>
      <c r="Q22" s="13">
        <v>390000</v>
      </c>
      <c r="R22" s="13" t="s">
        <v>13</v>
      </c>
      <c r="S22" s="13">
        <v>428000</v>
      </c>
      <c r="T22" s="33">
        <v>-92.1</v>
      </c>
      <c r="U22" s="33">
        <v>-89.7</v>
      </c>
      <c r="V22" s="64"/>
      <c r="W22" s="34">
        <v>-93.6</v>
      </c>
      <c r="X22" s="34">
        <v>-93.8</v>
      </c>
      <c r="Y22" s="64"/>
    </row>
    <row r="23" spans="1:25" s="18" customFormat="1" ht="15">
      <c r="A23" s="57"/>
      <c r="B23" s="60"/>
      <c r="C23" s="13" t="s">
        <v>14</v>
      </c>
      <c r="D23" s="13">
        <v>394500</v>
      </c>
      <c r="E23" s="13" t="s">
        <v>14</v>
      </c>
      <c r="F23" s="13">
        <v>432500</v>
      </c>
      <c r="G23" s="33">
        <v>11.2</v>
      </c>
      <c r="H23" s="33">
        <v>10.4</v>
      </c>
      <c r="I23" s="62"/>
      <c r="J23" s="34">
        <v>13.2</v>
      </c>
      <c r="K23" s="34">
        <v>12.4</v>
      </c>
      <c r="L23" s="62"/>
      <c r="M23" s="37"/>
      <c r="N23" s="57"/>
      <c r="O23" s="60"/>
      <c r="P23" s="13" t="s">
        <v>14</v>
      </c>
      <c r="Q23" s="13">
        <v>394500</v>
      </c>
      <c r="R23" s="13" t="s">
        <v>14</v>
      </c>
      <c r="S23" s="13">
        <v>432500</v>
      </c>
      <c r="T23" s="33">
        <v>-92.1</v>
      </c>
      <c r="U23" s="33">
        <v>-90.2</v>
      </c>
      <c r="V23" s="64"/>
      <c r="W23" s="34">
        <v>-94.6</v>
      </c>
      <c r="X23" s="34">
        <v>-94.9</v>
      </c>
      <c r="Y23" s="64"/>
    </row>
    <row r="24" spans="1:25" s="18" customFormat="1" ht="15" customHeight="1">
      <c r="A24" s="56" t="s">
        <v>75</v>
      </c>
      <c r="B24" s="58" t="s">
        <v>92</v>
      </c>
      <c r="C24" s="13" t="s">
        <v>12</v>
      </c>
      <c r="D24" s="12">
        <v>142600</v>
      </c>
      <c r="E24" s="13" t="s">
        <v>12</v>
      </c>
      <c r="F24" s="12">
        <v>153600</v>
      </c>
      <c r="G24" s="33">
        <v>8.5</v>
      </c>
      <c r="H24" s="33">
        <v>7</v>
      </c>
      <c r="I24" s="61">
        <f>10*LOG((10^(G24/10)+10^(G25/10)+10^(G26/10)+10^(H24/10)+10^(H25/10)+10^(H26/10))/6)</f>
        <v>7.6730405439675895</v>
      </c>
      <c r="J24" s="34">
        <v>12.5</v>
      </c>
      <c r="K24" s="34">
        <v>9.9</v>
      </c>
      <c r="L24" s="61">
        <f>10*LOG((10^(J24/10)+10^(J25/10)+10^(J26/10)+10^(K24/10)+10^(K25/10)+10^(K26/10))/6)</f>
        <v>11.306817517012</v>
      </c>
      <c r="M24" s="37"/>
      <c r="N24" s="56" t="s">
        <v>75</v>
      </c>
      <c r="O24" s="58" t="s">
        <v>92</v>
      </c>
      <c r="P24" s="13" t="s">
        <v>12</v>
      </c>
      <c r="Q24" s="12">
        <v>142600</v>
      </c>
      <c r="R24" s="13" t="s">
        <v>12</v>
      </c>
      <c r="S24" s="12">
        <v>153600</v>
      </c>
      <c r="T24" s="33">
        <v>-81.7</v>
      </c>
      <c r="U24" s="33">
        <v>-82.4</v>
      </c>
      <c r="V24" s="63">
        <f>10*LOG(6/((1/10^(T24/10))+(1/10^(T25/10))+(1/10^(T26/10))+(1/10^(U24/10))+(1/10^(U25/10))+(1/10^(U26/10))))</f>
        <v>-82.058690763403902</v>
      </c>
      <c r="W24" s="34">
        <v>-86.2</v>
      </c>
      <c r="X24" s="34">
        <v>-85.2</v>
      </c>
      <c r="Y24" s="63">
        <f>10*LOG(6/((1/10^(W24/10))+(1/10^(W25/10))+(1/10^(W26/10))+(1/10^(X24/10))+(1/10^(X25/10))+(1/10^(X26/10))))</f>
        <v>-85.888899200353734</v>
      </c>
    </row>
    <row r="25" spans="1:25" s="18" customFormat="1" ht="15">
      <c r="A25" s="57"/>
      <c r="B25" s="59"/>
      <c r="C25" s="12" t="s">
        <v>13</v>
      </c>
      <c r="D25" s="12">
        <v>145600</v>
      </c>
      <c r="E25" s="12" t="s">
        <v>13</v>
      </c>
      <c r="F25" s="12">
        <v>156600</v>
      </c>
      <c r="G25" s="33">
        <v>7.7</v>
      </c>
      <c r="H25" s="33">
        <v>7.6</v>
      </c>
      <c r="I25" s="62"/>
      <c r="J25" s="34">
        <v>11.9</v>
      </c>
      <c r="K25" s="34">
        <v>10.6</v>
      </c>
      <c r="L25" s="62"/>
      <c r="M25" s="37"/>
      <c r="N25" s="57"/>
      <c r="O25" s="59"/>
      <c r="P25" s="12" t="s">
        <v>13</v>
      </c>
      <c r="Q25" s="12">
        <v>145600</v>
      </c>
      <c r="R25" s="12" t="s">
        <v>13</v>
      </c>
      <c r="S25" s="12">
        <v>156600</v>
      </c>
      <c r="T25" s="33">
        <v>-81.7</v>
      </c>
      <c r="U25" s="33">
        <v>-82.2</v>
      </c>
      <c r="V25" s="64"/>
      <c r="W25" s="34">
        <v>-86.2</v>
      </c>
      <c r="X25" s="34">
        <v>-85.4</v>
      </c>
      <c r="Y25" s="64"/>
    </row>
    <row r="26" spans="1:25" s="18" customFormat="1" ht="15">
      <c r="A26" s="57"/>
      <c r="B26" s="60"/>
      <c r="C26" s="12" t="s">
        <v>14</v>
      </c>
      <c r="D26" s="12">
        <v>147600</v>
      </c>
      <c r="E26" s="12" t="s">
        <v>14</v>
      </c>
      <c r="F26" s="12">
        <v>158600</v>
      </c>
      <c r="G26" s="33">
        <v>7.5</v>
      </c>
      <c r="H26" s="33">
        <v>7.6</v>
      </c>
      <c r="I26" s="62"/>
      <c r="J26" s="34">
        <v>11.7</v>
      </c>
      <c r="K26" s="34">
        <v>10.7</v>
      </c>
      <c r="L26" s="62"/>
      <c r="M26" s="37"/>
      <c r="N26" s="57"/>
      <c r="O26" s="60"/>
      <c r="P26" s="12" t="s">
        <v>14</v>
      </c>
      <c r="Q26" s="12">
        <v>147600</v>
      </c>
      <c r="R26" s="12" t="s">
        <v>14</v>
      </c>
      <c r="S26" s="12">
        <v>158600</v>
      </c>
      <c r="T26" s="33">
        <v>-82</v>
      </c>
      <c r="U26" s="33">
        <v>-82.3</v>
      </c>
      <c r="V26" s="64"/>
      <c r="W26" s="34">
        <v>-86.4</v>
      </c>
      <c r="X26" s="34">
        <v>-85.8</v>
      </c>
      <c r="Y26" s="64"/>
    </row>
    <row r="27" spans="1:25" s="18" customFormat="1" ht="15" customHeight="1">
      <c r="A27" s="56" t="s">
        <v>91</v>
      </c>
      <c r="B27" s="58" t="s">
        <v>93</v>
      </c>
      <c r="C27" s="13" t="s">
        <v>12</v>
      </c>
      <c r="D27" s="13">
        <v>509202</v>
      </c>
      <c r="E27" s="13" t="s">
        <v>12</v>
      </c>
      <c r="F27" s="13">
        <v>509202</v>
      </c>
      <c r="G27" s="33">
        <v>13.6</v>
      </c>
      <c r="H27" s="33">
        <v>11.9</v>
      </c>
      <c r="I27" s="61">
        <f>10*LOG((10^(G27/10)+10^(G28/10)+10^(G29/10)+10^(H27/10)+10^(H28/10)+10^(H29/10))/6)</f>
        <v>12.229079624756858</v>
      </c>
      <c r="J27" s="34" t="s">
        <v>68</v>
      </c>
      <c r="K27" s="34" t="s">
        <v>68</v>
      </c>
      <c r="L27" s="61" t="e">
        <f>10*LOG((10^(J27/10)+10^(J28/10)+10^(J29/10)+10^(K27/10)+10^(K28/10)+10^(K29/10))/6)</f>
        <v>#VALUE!</v>
      </c>
      <c r="M27" s="37"/>
      <c r="N27" s="56" t="s">
        <v>91</v>
      </c>
      <c r="O27" s="58" t="s">
        <v>93</v>
      </c>
      <c r="P27" s="13" t="s">
        <v>12</v>
      </c>
      <c r="Q27" s="13">
        <v>509202</v>
      </c>
      <c r="R27" s="13" t="s">
        <v>12</v>
      </c>
      <c r="S27" s="13">
        <v>509202</v>
      </c>
      <c r="T27" s="33">
        <v>-83.3</v>
      </c>
      <c r="U27" s="33">
        <v>-81.8</v>
      </c>
      <c r="V27" s="63">
        <f>10*LOG(6/((1/10^(T27/10))+(1/10^(T28/10))+(1/10^(T29/10))+(1/10^(U27/10))+(1/10^(U28/10))+(1/10^(U29/10))))</f>
        <v>-82.647000723174315</v>
      </c>
      <c r="W27" s="34" t="s">
        <v>68</v>
      </c>
      <c r="X27" s="34" t="s">
        <v>68</v>
      </c>
      <c r="Y27" s="63" t="e">
        <f>10*LOG(6/((1/10^(W27/10))+(1/10^(W28/10))+(1/10^(W29/10))+(1/10^(X27/10))+(1/10^(X28/10))+(1/10^(X29/10))))</f>
        <v>#VALUE!</v>
      </c>
    </row>
    <row r="28" spans="1:25" s="18" customFormat="1" ht="15">
      <c r="A28" s="57"/>
      <c r="B28" s="59"/>
      <c r="C28" s="12" t="s">
        <v>13</v>
      </c>
      <c r="D28" s="12">
        <v>518598</v>
      </c>
      <c r="E28" s="12" t="s">
        <v>13</v>
      </c>
      <c r="F28" s="12">
        <v>518598</v>
      </c>
      <c r="G28" s="33">
        <v>13.4</v>
      </c>
      <c r="H28" s="33">
        <v>10.199999999999999</v>
      </c>
      <c r="I28" s="62"/>
      <c r="J28" s="34" t="s">
        <v>68</v>
      </c>
      <c r="K28" s="34" t="s">
        <v>68</v>
      </c>
      <c r="L28" s="62"/>
      <c r="M28" s="37"/>
      <c r="N28" s="57"/>
      <c r="O28" s="59"/>
      <c r="P28" s="12" t="s">
        <v>13</v>
      </c>
      <c r="Q28" s="12">
        <v>518598</v>
      </c>
      <c r="R28" s="12" t="s">
        <v>13</v>
      </c>
      <c r="S28" s="12">
        <v>518598</v>
      </c>
      <c r="T28" s="33">
        <v>-83.4</v>
      </c>
      <c r="U28" s="33">
        <v>-81.599999999999994</v>
      </c>
      <c r="V28" s="64"/>
      <c r="W28" s="34" t="s">
        <v>68</v>
      </c>
      <c r="X28" s="34" t="s">
        <v>68</v>
      </c>
      <c r="Y28" s="64"/>
    </row>
    <row r="29" spans="1:25" s="18" customFormat="1" ht="15">
      <c r="A29" s="57"/>
      <c r="B29" s="60"/>
      <c r="C29" s="12" t="s">
        <v>14</v>
      </c>
      <c r="D29" s="12">
        <v>528000</v>
      </c>
      <c r="E29" s="12" t="s">
        <v>14</v>
      </c>
      <c r="F29" s="12">
        <v>528000</v>
      </c>
      <c r="G29" s="33">
        <v>12.9</v>
      </c>
      <c r="H29" s="33">
        <v>10</v>
      </c>
      <c r="I29" s="62"/>
      <c r="J29" s="34" t="s">
        <v>68</v>
      </c>
      <c r="K29" s="34" t="s">
        <v>68</v>
      </c>
      <c r="L29" s="62"/>
      <c r="M29" s="37"/>
      <c r="N29" s="57"/>
      <c r="O29" s="60"/>
      <c r="P29" s="12" t="s">
        <v>14</v>
      </c>
      <c r="Q29" s="12">
        <v>528000</v>
      </c>
      <c r="R29" s="12" t="s">
        <v>14</v>
      </c>
      <c r="S29" s="12">
        <v>528000</v>
      </c>
      <c r="T29" s="33">
        <v>-83.5</v>
      </c>
      <c r="U29" s="33">
        <v>-81.8</v>
      </c>
      <c r="V29" s="64"/>
      <c r="W29" s="34" t="s">
        <v>68</v>
      </c>
      <c r="X29" s="34" t="s">
        <v>68</v>
      </c>
      <c r="Y29" s="64"/>
    </row>
    <row r="30" spans="1:25" s="18" customFormat="1" ht="15" customHeight="1">
      <c r="A30" s="57" t="s">
        <v>90</v>
      </c>
      <c r="B30" s="58" t="s">
        <v>93</v>
      </c>
      <c r="C30" s="13" t="s">
        <v>12</v>
      </c>
      <c r="D30" s="12">
        <v>623334</v>
      </c>
      <c r="E30" s="13" t="s">
        <v>12</v>
      </c>
      <c r="F30" s="12">
        <v>623334</v>
      </c>
      <c r="G30" s="33">
        <v>7.6</v>
      </c>
      <c r="H30" s="33">
        <v>13</v>
      </c>
      <c r="I30" s="61">
        <f>10*LOG((10^(G30/10)+10^(G31/10)+10^(G32/10)+10^(H30/10)+10^(H31/10)+10^(H32/10))/6)</f>
        <v>12.408637132895057</v>
      </c>
      <c r="J30" s="34" t="s">
        <v>68</v>
      </c>
      <c r="K30" s="34" t="s">
        <v>68</v>
      </c>
      <c r="L30" s="61" t="e">
        <f>10*LOG((10^(J30/10)+10^(J31/10)+10^(J32/10)+10^(K30/10)+10^(K31/10)+10^(K32/10))/6)</f>
        <v>#VALUE!</v>
      </c>
      <c r="M30" s="37"/>
      <c r="N30" s="57" t="s">
        <v>90</v>
      </c>
      <c r="O30" s="58" t="s">
        <v>93</v>
      </c>
      <c r="P30" s="13" t="s">
        <v>12</v>
      </c>
      <c r="Q30" s="12">
        <v>623334</v>
      </c>
      <c r="R30" s="13" t="s">
        <v>12</v>
      </c>
      <c r="S30" s="12">
        <v>623334</v>
      </c>
      <c r="T30" s="33">
        <v>-85.3</v>
      </c>
      <c r="U30" s="33">
        <v>-86.5</v>
      </c>
      <c r="V30" s="63">
        <f>10*LOG(6/((1/10^(T30/10))+(1/10^(T31/10))+(1/10^(T32/10))+(1/10^(U30/10))+(1/10^(U31/10))+(1/10^(U32/10))))</f>
        <v>-87.108045097780206</v>
      </c>
      <c r="W30" s="34" t="s">
        <v>68</v>
      </c>
      <c r="X30" s="34" t="s">
        <v>68</v>
      </c>
      <c r="Y30" s="63" t="e">
        <f>10*LOG(6/((1/10^(W30/10))+(1/10^(W31/10))+(1/10^(W32/10))+(1/10^(X30/10))+(1/10^(X31/10))+(1/10^(X32/10))))</f>
        <v>#VALUE!</v>
      </c>
    </row>
    <row r="31" spans="1:25" s="18" customFormat="1" ht="15">
      <c r="A31" s="57"/>
      <c r="B31" s="59"/>
      <c r="C31" s="12" t="s">
        <v>13</v>
      </c>
      <c r="D31" s="12">
        <v>636666</v>
      </c>
      <c r="E31" s="12" t="s">
        <v>13</v>
      </c>
      <c r="F31" s="12">
        <v>636666</v>
      </c>
      <c r="G31" s="33">
        <v>8.1999999999999993</v>
      </c>
      <c r="H31" s="33">
        <v>15.4</v>
      </c>
      <c r="I31" s="62"/>
      <c r="J31" s="34" t="s">
        <v>68</v>
      </c>
      <c r="K31" s="34" t="s">
        <v>68</v>
      </c>
      <c r="L31" s="62"/>
      <c r="M31" s="37"/>
      <c r="N31" s="57"/>
      <c r="O31" s="59"/>
      <c r="P31" s="12" t="s">
        <v>13</v>
      </c>
      <c r="Q31" s="12">
        <v>636666</v>
      </c>
      <c r="R31" s="12" t="s">
        <v>13</v>
      </c>
      <c r="S31" s="12">
        <v>636666</v>
      </c>
      <c r="T31" s="33">
        <v>-87.1</v>
      </c>
      <c r="U31" s="33">
        <v>-88.7</v>
      </c>
      <c r="V31" s="64"/>
      <c r="W31" s="34" t="s">
        <v>68</v>
      </c>
      <c r="X31" s="34" t="s">
        <v>68</v>
      </c>
      <c r="Y31" s="64"/>
    </row>
    <row r="32" spans="1:25" s="18" customFormat="1" ht="15.75" thickBot="1">
      <c r="A32" s="65"/>
      <c r="B32" s="66"/>
      <c r="C32" s="35" t="s">
        <v>14</v>
      </c>
      <c r="D32" s="35">
        <v>650000</v>
      </c>
      <c r="E32" s="35" t="s">
        <v>14</v>
      </c>
      <c r="F32" s="35">
        <v>650000</v>
      </c>
      <c r="G32" s="38">
        <v>7.1</v>
      </c>
      <c r="H32" s="38">
        <v>15.1</v>
      </c>
      <c r="I32" s="67"/>
      <c r="J32" s="34" t="s">
        <v>68</v>
      </c>
      <c r="K32" s="34" t="s">
        <v>68</v>
      </c>
      <c r="L32" s="67"/>
      <c r="M32" s="39"/>
      <c r="N32" s="65"/>
      <c r="O32" s="66"/>
      <c r="P32" s="35" t="s">
        <v>14</v>
      </c>
      <c r="Q32" s="35">
        <v>650000</v>
      </c>
      <c r="R32" s="35" t="s">
        <v>14</v>
      </c>
      <c r="S32" s="35">
        <v>650000</v>
      </c>
      <c r="T32" s="38">
        <v>-86.3</v>
      </c>
      <c r="U32" s="38">
        <v>-87.9</v>
      </c>
      <c r="V32" s="68"/>
      <c r="W32" s="34" t="s">
        <v>68</v>
      </c>
      <c r="X32" s="34" t="s">
        <v>68</v>
      </c>
      <c r="Y32" s="68"/>
    </row>
    <row r="35" spans="1:25" s="18" customFormat="1" ht="16.149999999999999" customHeight="1" thickBot="1">
      <c r="A35" s="70" t="s">
        <v>97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</row>
    <row r="36" spans="1:25" s="18" customFormat="1" ht="24.75" customHeight="1">
      <c r="A36" s="72" t="s">
        <v>11</v>
      </c>
      <c r="B36" s="74" t="s">
        <v>20</v>
      </c>
      <c r="C36" s="76" t="s">
        <v>76</v>
      </c>
      <c r="D36" s="77"/>
      <c r="E36" s="80" t="s">
        <v>77</v>
      </c>
      <c r="F36" s="80"/>
      <c r="G36" s="82" t="s">
        <v>82</v>
      </c>
      <c r="H36" s="82"/>
      <c r="I36" s="80" t="s">
        <v>84</v>
      </c>
      <c r="J36" s="82" t="s">
        <v>83</v>
      </c>
      <c r="K36" s="82"/>
      <c r="L36" s="80" t="s">
        <v>85</v>
      </c>
      <c r="M36" s="36"/>
      <c r="N36" s="72" t="s">
        <v>11</v>
      </c>
      <c r="O36" s="74" t="s">
        <v>20</v>
      </c>
      <c r="P36" s="76" t="s">
        <v>76</v>
      </c>
      <c r="Q36" s="77"/>
      <c r="R36" s="80" t="s">
        <v>77</v>
      </c>
      <c r="S36" s="80"/>
      <c r="T36" s="82" t="s">
        <v>87</v>
      </c>
      <c r="U36" s="82"/>
      <c r="V36" s="83" t="s">
        <v>88</v>
      </c>
      <c r="W36" s="82" t="s">
        <v>86</v>
      </c>
      <c r="X36" s="82"/>
      <c r="Y36" s="83" t="s">
        <v>89</v>
      </c>
    </row>
    <row r="37" spans="1:25" s="18" customFormat="1" ht="15" thickBot="1">
      <c r="A37" s="73"/>
      <c r="B37" s="75"/>
      <c r="C37" s="78"/>
      <c r="D37" s="79"/>
      <c r="E37" s="81"/>
      <c r="F37" s="81"/>
      <c r="G37" s="32" t="s">
        <v>78</v>
      </c>
      <c r="H37" s="32" t="s">
        <v>79</v>
      </c>
      <c r="I37" s="81"/>
      <c r="J37" s="32" t="s">
        <v>80</v>
      </c>
      <c r="K37" s="32" t="s">
        <v>81</v>
      </c>
      <c r="L37" s="81"/>
      <c r="M37" s="37"/>
      <c r="N37" s="73"/>
      <c r="O37" s="75"/>
      <c r="P37" s="78"/>
      <c r="Q37" s="79"/>
      <c r="R37" s="81"/>
      <c r="S37" s="81"/>
      <c r="T37" s="32" t="s">
        <v>78</v>
      </c>
      <c r="U37" s="32" t="s">
        <v>79</v>
      </c>
      <c r="V37" s="84"/>
      <c r="W37" s="32" t="s">
        <v>80</v>
      </c>
      <c r="X37" s="32" t="s">
        <v>81</v>
      </c>
      <c r="Y37" s="84"/>
    </row>
    <row r="38" spans="1:25" s="18" customFormat="1" ht="15" customHeight="1">
      <c r="A38" s="56" t="s">
        <v>94</v>
      </c>
      <c r="B38" s="69" t="s">
        <v>92</v>
      </c>
      <c r="C38" s="13" t="s">
        <v>12</v>
      </c>
      <c r="D38" s="13">
        <v>385500</v>
      </c>
      <c r="E38" s="13" t="s">
        <v>12</v>
      </c>
      <c r="F38" s="13">
        <v>423500</v>
      </c>
      <c r="G38" s="33">
        <v>11.1</v>
      </c>
      <c r="H38" s="33">
        <v>13.6</v>
      </c>
      <c r="I38" s="61">
        <f>10*LOG((10^(G38/10)+10^(G39/10)+10^(G40/10)+10^(H38/10)+10^(H39/10)+10^(H40/10))/6)</f>
        <v>12.506733855899997</v>
      </c>
      <c r="J38" s="34">
        <v>6.2</v>
      </c>
      <c r="K38" s="34">
        <v>14.3</v>
      </c>
      <c r="L38" s="61">
        <f>10*LOG((10^(J38/10)+10^(J39/10)+10^(J40/10)+10^(K38/10)+10^(K39/10)+10^(K40/10))/6)</f>
        <v>11.955011026352818</v>
      </c>
      <c r="M38" s="37"/>
      <c r="N38" s="56" t="s">
        <v>94</v>
      </c>
      <c r="O38" s="69" t="s">
        <v>92</v>
      </c>
      <c r="P38" s="13" t="s">
        <v>12</v>
      </c>
      <c r="Q38" s="13">
        <v>385500</v>
      </c>
      <c r="R38" s="13" t="s">
        <v>12</v>
      </c>
      <c r="S38" s="13">
        <v>423500</v>
      </c>
      <c r="T38" s="33">
        <v>-92.2</v>
      </c>
      <c r="U38" s="33">
        <v>-92.3</v>
      </c>
      <c r="V38" s="63">
        <f>10*LOG(6/((1/10^(T38/10))+(1/10^(T39/10))+(1/10^(T40/10))+(1/10^(U38/10))+(1/10^(U39/10))+(1/10^(U40/10))))</f>
        <v>-92.151822670080449</v>
      </c>
      <c r="W38" s="34">
        <v>-94.6</v>
      </c>
      <c r="X38" s="34">
        <v>-95.2</v>
      </c>
      <c r="Y38" s="63">
        <f>10*LOG(6/((1/10^(W38/10))+(1/10^(W39/10))+(1/10^(W40/10))+(1/10^(X38/10))+(1/10^(X39/10))+(1/10^(X40/10))))</f>
        <v>-94.877275254101107</v>
      </c>
    </row>
    <row r="39" spans="1:25" s="18" customFormat="1" ht="15">
      <c r="A39" s="57"/>
      <c r="B39" s="59"/>
      <c r="C39" s="13" t="s">
        <v>13</v>
      </c>
      <c r="D39" s="13">
        <v>390000</v>
      </c>
      <c r="E39" s="13" t="s">
        <v>13</v>
      </c>
      <c r="F39" s="13">
        <v>428000</v>
      </c>
      <c r="G39" s="33">
        <v>11.2</v>
      </c>
      <c r="H39" s="33">
        <v>13.8</v>
      </c>
      <c r="I39" s="62"/>
      <c r="J39" s="34">
        <v>6.6</v>
      </c>
      <c r="K39" s="34">
        <v>14.5</v>
      </c>
      <c r="L39" s="62"/>
      <c r="M39" s="37"/>
      <c r="N39" s="57"/>
      <c r="O39" s="59"/>
      <c r="P39" s="13" t="s">
        <v>13</v>
      </c>
      <c r="Q39" s="13">
        <v>390000</v>
      </c>
      <c r="R39" s="13" t="s">
        <v>13</v>
      </c>
      <c r="S39" s="13">
        <v>428000</v>
      </c>
      <c r="T39" s="33">
        <v>-92.3</v>
      </c>
      <c r="U39" s="33">
        <v>-92.1</v>
      </c>
      <c r="V39" s="64"/>
      <c r="W39" s="34">
        <v>-94.6</v>
      </c>
      <c r="X39" s="34">
        <v>-95.1</v>
      </c>
      <c r="Y39" s="64"/>
    </row>
    <row r="40" spans="1:25" s="18" customFormat="1" ht="15">
      <c r="A40" s="57"/>
      <c r="B40" s="60"/>
      <c r="C40" s="13" t="s">
        <v>14</v>
      </c>
      <c r="D40" s="13">
        <v>394500</v>
      </c>
      <c r="E40" s="13" t="s">
        <v>14</v>
      </c>
      <c r="F40" s="13">
        <v>432500</v>
      </c>
      <c r="G40" s="33">
        <v>10.8</v>
      </c>
      <c r="H40" s="33">
        <v>13.4</v>
      </c>
      <c r="I40" s="62"/>
      <c r="J40" s="34">
        <v>6.6</v>
      </c>
      <c r="K40" s="34">
        <v>14.1</v>
      </c>
      <c r="L40" s="62"/>
      <c r="M40" s="37"/>
      <c r="N40" s="57"/>
      <c r="O40" s="60"/>
      <c r="P40" s="13" t="s">
        <v>14</v>
      </c>
      <c r="Q40" s="13">
        <v>394500</v>
      </c>
      <c r="R40" s="13" t="s">
        <v>14</v>
      </c>
      <c r="S40" s="13">
        <v>432500</v>
      </c>
      <c r="T40" s="33">
        <v>-92</v>
      </c>
      <c r="U40" s="33">
        <v>-92</v>
      </c>
      <c r="V40" s="64"/>
      <c r="W40" s="34">
        <v>-94.5</v>
      </c>
      <c r="X40" s="34">
        <v>-95.2</v>
      </c>
      <c r="Y40" s="64"/>
    </row>
    <row r="41" spans="1:25" s="18" customFormat="1" ht="15" customHeight="1">
      <c r="A41" s="56" t="s">
        <v>75</v>
      </c>
      <c r="B41" s="58" t="s">
        <v>92</v>
      </c>
      <c r="C41" s="13" t="s">
        <v>12</v>
      </c>
      <c r="D41" s="12">
        <v>142600</v>
      </c>
      <c r="E41" s="13" t="s">
        <v>12</v>
      </c>
      <c r="F41" s="12">
        <v>153600</v>
      </c>
      <c r="G41" s="33">
        <v>9.3000000000000007</v>
      </c>
      <c r="H41" s="33">
        <v>10.4</v>
      </c>
      <c r="I41" s="61">
        <f>10*LOG((10^(G41/10)+10^(G42/10)+10^(G43/10)+10^(H41/10)+10^(H42/10)+10^(H43/10))/6)</f>
        <v>10.64169223428024</v>
      </c>
      <c r="J41" s="34">
        <v>11.3</v>
      </c>
      <c r="K41" s="34">
        <v>13.4</v>
      </c>
      <c r="L41" s="61">
        <f>10*LOG((10^(J41/10)+10^(J42/10)+10^(J43/10)+10^(K41/10)+10^(K42/10)+10^(K43/10))/6)</f>
        <v>13.20202602751376</v>
      </c>
      <c r="M41" s="37"/>
      <c r="N41" s="56" t="s">
        <v>75</v>
      </c>
      <c r="O41" s="58" t="s">
        <v>92</v>
      </c>
      <c r="P41" s="13" t="s">
        <v>12</v>
      </c>
      <c r="Q41" s="12">
        <v>142600</v>
      </c>
      <c r="R41" s="13" t="s">
        <v>12</v>
      </c>
      <c r="S41" s="12">
        <v>153600</v>
      </c>
      <c r="T41" s="33">
        <v>-89.7</v>
      </c>
      <c r="U41" s="33">
        <v>-90.8</v>
      </c>
      <c r="V41" s="63">
        <f>10*LOG(6/((1/10^(T41/10))+(1/10^(T42/10))+(1/10^(T43/10))+(1/10^(U41/10))+(1/10^(U42/10))+(1/10^(U43/10))))</f>
        <v>-90.095411438706051</v>
      </c>
      <c r="W41" s="34">
        <v>-91.8</v>
      </c>
      <c r="X41" s="34">
        <v>-93.1</v>
      </c>
      <c r="Y41" s="63">
        <f>10*LOG(6/((1/10^(W41/10))+(1/10^(W42/10))+(1/10^(W43/10))+(1/10^(X41/10))+(1/10^(X42/10))+(1/10^(X43/10))))</f>
        <v>-92.211567432620129</v>
      </c>
    </row>
    <row r="42" spans="1:25" s="18" customFormat="1" ht="15">
      <c r="A42" s="57"/>
      <c r="B42" s="59"/>
      <c r="C42" s="12" t="s">
        <v>13</v>
      </c>
      <c r="D42" s="12">
        <v>145600</v>
      </c>
      <c r="E42" s="12" t="s">
        <v>13</v>
      </c>
      <c r="F42" s="12">
        <v>156600</v>
      </c>
      <c r="G42" s="33">
        <v>9.9</v>
      </c>
      <c r="H42" s="33">
        <v>11.6</v>
      </c>
      <c r="I42" s="62"/>
      <c r="J42" s="34">
        <v>11.7</v>
      </c>
      <c r="K42" s="34">
        <v>14.6</v>
      </c>
      <c r="L42" s="62"/>
      <c r="M42" s="37"/>
      <c r="N42" s="57"/>
      <c r="O42" s="59"/>
      <c r="P42" s="12" t="s">
        <v>13</v>
      </c>
      <c r="Q42" s="12">
        <v>145600</v>
      </c>
      <c r="R42" s="12" t="s">
        <v>13</v>
      </c>
      <c r="S42" s="12">
        <v>156600</v>
      </c>
      <c r="T42" s="33">
        <v>-89.7</v>
      </c>
      <c r="U42" s="33">
        <v>-90.5</v>
      </c>
      <c r="V42" s="64"/>
      <c r="W42" s="34">
        <v>-91.5</v>
      </c>
      <c r="X42" s="34">
        <v>-92.3</v>
      </c>
      <c r="Y42" s="64"/>
    </row>
    <row r="43" spans="1:25" s="18" customFormat="1" ht="15">
      <c r="A43" s="57"/>
      <c r="B43" s="60"/>
      <c r="C43" s="12" t="s">
        <v>14</v>
      </c>
      <c r="D43" s="12">
        <v>147600</v>
      </c>
      <c r="E43" s="12" t="s">
        <v>14</v>
      </c>
      <c r="F43" s="12">
        <v>158600</v>
      </c>
      <c r="G43" s="33">
        <v>10.3</v>
      </c>
      <c r="H43" s="33">
        <v>11.8</v>
      </c>
      <c r="I43" s="62"/>
      <c r="J43" s="34">
        <v>12.1</v>
      </c>
      <c r="K43" s="34">
        <v>14.8</v>
      </c>
      <c r="L43" s="62"/>
      <c r="M43" s="37"/>
      <c r="N43" s="57"/>
      <c r="O43" s="60"/>
      <c r="P43" s="12" t="s">
        <v>14</v>
      </c>
      <c r="Q43" s="12">
        <v>147600</v>
      </c>
      <c r="R43" s="12" t="s">
        <v>14</v>
      </c>
      <c r="S43" s="12">
        <v>158600</v>
      </c>
      <c r="T43" s="33">
        <v>-89.4</v>
      </c>
      <c r="U43" s="33">
        <v>-90.3</v>
      </c>
      <c r="V43" s="64"/>
      <c r="W43" s="34">
        <v>-91.5</v>
      </c>
      <c r="X43" s="34">
        <v>-92.8</v>
      </c>
      <c r="Y43" s="64"/>
    </row>
    <row r="44" spans="1:25" s="18" customFormat="1" ht="15" customHeight="1">
      <c r="A44" s="56" t="s">
        <v>91</v>
      </c>
      <c r="B44" s="58" t="s">
        <v>93</v>
      </c>
      <c r="C44" s="13" t="s">
        <v>12</v>
      </c>
      <c r="D44" s="13">
        <v>509202</v>
      </c>
      <c r="E44" s="13" t="s">
        <v>12</v>
      </c>
      <c r="F44" s="13">
        <v>509202</v>
      </c>
      <c r="G44" s="33">
        <v>9.4</v>
      </c>
      <c r="H44" s="33">
        <v>11.6</v>
      </c>
      <c r="I44" s="61">
        <f>10*LOG((10^(G44/10)+10^(G45/10)+10^(G46/10)+10^(H44/10)+10^(H45/10)+10^(H46/10))/6)</f>
        <v>11.343055653130147</v>
      </c>
      <c r="J44" s="34" t="s">
        <v>68</v>
      </c>
      <c r="K44" s="34" t="s">
        <v>68</v>
      </c>
      <c r="L44" s="61" t="e">
        <f>10*LOG((10^(J44/10)+10^(J45/10)+10^(J46/10)+10^(K44/10)+10^(K45/10)+10^(K46/10))/6)</f>
        <v>#VALUE!</v>
      </c>
      <c r="M44" s="37"/>
      <c r="N44" s="56" t="s">
        <v>91</v>
      </c>
      <c r="O44" s="58" t="s">
        <v>93</v>
      </c>
      <c r="P44" s="13" t="s">
        <v>12</v>
      </c>
      <c r="Q44" s="13">
        <v>509202</v>
      </c>
      <c r="R44" s="13" t="s">
        <v>12</v>
      </c>
      <c r="S44" s="13">
        <v>509202</v>
      </c>
      <c r="T44" s="33">
        <v>-82.5</v>
      </c>
      <c r="U44" s="33">
        <v>-82.2</v>
      </c>
      <c r="V44" s="63">
        <f>10*LOG(6/((1/10^(T44/10))+(1/10^(T45/10))+(1/10^(T46/10))+(1/10^(U44/10))+(1/10^(U45/10))+(1/10^(U46/10))))</f>
        <v>-82.419885092487434</v>
      </c>
      <c r="W44" s="34" t="s">
        <v>68</v>
      </c>
      <c r="X44" s="34" t="s">
        <v>68</v>
      </c>
      <c r="Y44" s="63" t="e">
        <f>10*LOG(6/((1/10^(W44/10))+(1/10^(W45/10))+(1/10^(W46/10))+(1/10^(X44/10))+(1/10^(X45/10))+(1/10^(X46/10))))</f>
        <v>#VALUE!</v>
      </c>
    </row>
    <row r="45" spans="1:25" s="18" customFormat="1" ht="15">
      <c r="A45" s="57"/>
      <c r="B45" s="59"/>
      <c r="C45" s="12" t="s">
        <v>13</v>
      </c>
      <c r="D45" s="12">
        <v>518598</v>
      </c>
      <c r="E45" s="12" t="s">
        <v>13</v>
      </c>
      <c r="F45" s="12">
        <v>518598</v>
      </c>
      <c r="G45" s="33">
        <v>9.8000000000000007</v>
      </c>
      <c r="H45" s="33">
        <v>12.5</v>
      </c>
      <c r="I45" s="62"/>
      <c r="J45" s="34" t="s">
        <v>68</v>
      </c>
      <c r="K45" s="34" t="s">
        <v>68</v>
      </c>
      <c r="L45" s="62"/>
      <c r="M45" s="37"/>
      <c r="N45" s="57"/>
      <c r="O45" s="59"/>
      <c r="P45" s="12" t="s">
        <v>13</v>
      </c>
      <c r="Q45" s="12">
        <v>518598</v>
      </c>
      <c r="R45" s="12" t="s">
        <v>13</v>
      </c>
      <c r="S45" s="12">
        <v>518598</v>
      </c>
      <c r="T45" s="33">
        <v>-82.6</v>
      </c>
      <c r="U45" s="33">
        <v>-82.2</v>
      </c>
      <c r="V45" s="64"/>
      <c r="W45" s="34" t="s">
        <v>68</v>
      </c>
      <c r="X45" s="34" t="s">
        <v>68</v>
      </c>
      <c r="Y45" s="64"/>
    </row>
    <row r="46" spans="1:25" s="18" customFormat="1" ht="15">
      <c r="A46" s="57"/>
      <c r="B46" s="60"/>
      <c r="C46" s="12" t="s">
        <v>14</v>
      </c>
      <c r="D46" s="12">
        <v>528000</v>
      </c>
      <c r="E46" s="12" t="s">
        <v>14</v>
      </c>
      <c r="F46" s="12">
        <v>528000</v>
      </c>
      <c r="G46" s="33">
        <v>10.7</v>
      </c>
      <c r="H46" s="33">
        <v>12.9</v>
      </c>
      <c r="I46" s="62"/>
      <c r="J46" s="34" t="s">
        <v>68</v>
      </c>
      <c r="K46" s="34" t="s">
        <v>68</v>
      </c>
      <c r="L46" s="62"/>
      <c r="M46" s="37"/>
      <c r="N46" s="57"/>
      <c r="O46" s="60"/>
      <c r="P46" s="12" t="s">
        <v>14</v>
      </c>
      <c r="Q46" s="12">
        <v>528000</v>
      </c>
      <c r="R46" s="12" t="s">
        <v>14</v>
      </c>
      <c r="S46" s="12">
        <v>528000</v>
      </c>
      <c r="T46" s="33">
        <v>-82.6</v>
      </c>
      <c r="U46" s="33">
        <v>-82.4</v>
      </c>
      <c r="V46" s="64"/>
      <c r="W46" s="34" t="s">
        <v>68</v>
      </c>
      <c r="X46" s="34" t="s">
        <v>68</v>
      </c>
      <c r="Y46" s="64"/>
    </row>
    <row r="47" spans="1:25" s="18" customFormat="1" ht="15" customHeight="1">
      <c r="A47" s="57" t="s">
        <v>90</v>
      </c>
      <c r="B47" s="58" t="s">
        <v>93</v>
      </c>
      <c r="C47" s="13" t="s">
        <v>12</v>
      </c>
      <c r="D47" s="12">
        <v>623334</v>
      </c>
      <c r="E47" s="13" t="s">
        <v>12</v>
      </c>
      <c r="F47" s="12">
        <v>623334</v>
      </c>
      <c r="G47" s="33">
        <v>18.2</v>
      </c>
      <c r="H47" s="33">
        <v>15.1</v>
      </c>
      <c r="I47" s="61">
        <f>10*LOG((10^(G47/10)+10^(G48/10)+10^(G49/10)+10^(H47/10)+10^(H48/10)+10^(H49/10))/6)</f>
        <v>16.576230226612822</v>
      </c>
      <c r="J47" s="34" t="s">
        <v>68</v>
      </c>
      <c r="K47" s="34" t="s">
        <v>68</v>
      </c>
      <c r="L47" s="61" t="e">
        <f>10*LOG((10^(J47/10)+10^(J48/10)+10^(J49/10)+10^(K47/10)+10^(K48/10)+10^(K49/10))/6)</f>
        <v>#VALUE!</v>
      </c>
      <c r="M47" s="37"/>
      <c r="N47" s="57" t="s">
        <v>90</v>
      </c>
      <c r="O47" s="58" t="s">
        <v>93</v>
      </c>
      <c r="P47" s="13" t="s">
        <v>12</v>
      </c>
      <c r="Q47" s="12">
        <v>623334</v>
      </c>
      <c r="R47" s="13" t="s">
        <v>12</v>
      </c>
      <c r="S47" s="12">
        <v>623334</v>
      </c>
      <c r="T47" s="33">
        <v>-84.6</v>
      </c>
      <c r="U47" s="33">
        <v>-83.9</v>
      </c>
      <c r="V47" s="63">
        <f>10*LOG(6/((1/10^(T47/10))+(1/10^(T48/10))+(1/10^(T49/10))+(1/10^(U47/10))+(1/10^(U48/10))+(1/10^(U49/10))))</f>
        <v>-84.933639637490813</v>
      </c>
      <c r="W47" s="34" t="s">
        <v>68</v>
      </c>
      <c r="X47" s="34" t="s">
        <v>68</v>
      </c>
      <c r="Y47" s="63" t="e">
        <f>10*LOG(6/((1/10^(W47/10))+(1/10^(W48/10))+(1/10^(W49/10))+(1/10^(X47/10))+(1/10^(X48/10))+(1/10^(X49/10))))</f>
        <v>#VALUE!</v>
      </c>
    </row>
    <row r="48" spans="1:25" s="18" customFormat="1" ht="15">
      <c r="A48" s="57"/>
      <c r="B48" s="59"/>
      <c r="C48" s="12" t="s">
        <v>13</v>
      </c>
      <c r="D48" s="12">
        <v>636666</v>
      </c>
      <c r="E48" s="12" t="s">
        <v>13</v>
      </c>
      <c r="F48" s="12">
        <v>636666</v>
      </c>
      <c r="G48" s="33">
        <v>18.7</v>
      </c>
      <c r="H48" s="33">
        <v>15.9</v>
      </c>
      <c r="I48" s="62"/>
      <c r="J48" s="34" t="s">
        <v>68</v>
      </c>
      <c r="K48" s="34" t="s">
        <v>68</v>
      </c>
      <c r="L48" s="62"/>
      <c r="M48" s="37"/>
      <c r="N48" s="57"/>
      <c r="O48" s="59"/>
      <c r="P48" s="12" t="s">
        <v>13</v>
      </c>
      <c r="Q48" s="12">
        <v>636666</v>
      </c>
      <c r="R48" s="12" t="s">
        <v>13</v>
      </c>
      <c r="S48" s="12">
        <v>636666</v>
      </c>
      <c r="T48" s="33">
        <v>-85.7</v>
      </c>
      <c r="U48" s="33">
        <v>-85.7</v>
      </c>
      <c r="V48" s="64"/>
      <c r="W48" s="34" t="s">
        <v>68</v>
      </c>
      <c r="X48" s="34" t="s">
        <v>68</v>
      </c>
      <c r="Y48" s="64"/>
    </row>
    <row r="49" spans="1:25" s="18" customFormat="1" ht="15.75" thickBot="1">
      <c r="A49" s="65"/>
      <c r="B49" s="66"/>
      <c r="C49" s="35" t="s">
        <v>14</v>
      </c>
      <c r="D49" s="35">
        <v>650000</v>
      </c>
      <c r="E49" s="35" t="s">
        <v>14</v>
      </c>
      <c r="F49" s="35">
        <v>650000</v>
      </c>
      <c r="G49" s="38">
        <v>15.9</v>
      </c>
      <c r="H49" s="38">
        <v>13.5</v>
      </c>
      <c r="I49" s="67"/>
      <c r="J49" s="34" t="s">
        <v>68</v>
      </c>
      <c r="K49" s="34" t="s">
        <v>68</v>
      </c>
      <c r="L49" s="67"/>
      <c r="M49" s="39"/>
      <c r="N49" s="65"/>
      <c r="O49" s="66"/>
      <c r="P49" s="35" t="s">
        <v>14</v>
      </c>
      <c r="Q49" s="35">
        <v>650000</v>
      </c>
      <c r="R49" s="35" t="s">
        <v>14</v>
      </c>
      <c r="S49" s="35">
        <v>650000</v>
      </c>
      <c r="T49" s="38">
        <v>-85</v>
      </c>
      <c r="U49" s="38">
        <v>-84.4</v>
      </c>
      <c r="V49" s="68"/>
      <c r="W49" s="34" t="s">
        <v>68</v>
      </c>
      <c r="X49" s="34" t="s">
        <v>68</v>
      </c>
      <c r="Y49" s="68"/>
    </row>
    <row r="52" spans="1:25" s="18" customFormat="1" ht="16.149999999999999" customHeight="1" thickBot="1">
      <c r="A52" s="70" t="s">
        <v>116</v>
      </c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</row>
    <row r="53" spans="1:25" s="18" customFormat="1" ht="24.75" customHeight="1">
      <c r="A53" s="72" t="s">
        <v>11</v>
      </c>
      <c r="B53" s="74" t="s">
        <v>20</v>
      </c>
      <c r="C53" s="76" t="s">
        <v>76</v>
      </c>
      <c r="D53" s="77"/>
      <c r="E53" s="80" t="s">
        <v>77</v>
      </c>
      <c r="F53" s="80"/>
      <c r="G53" s="82" t="s">
        <v>82</v>
      </c>
      <c r="H53" s="82"/>
      <c r="I53" s="80" t="s">
        <v>84</v>
      </c>
      <c r="J53" s="82" t="s">
        <v>83</v>
      </c>
      <c r="K53" s="82"/>
      <c r="L53" s="80" t="s">
        <v>85</v>
      </c>
      <c r="M53" s="36"/>
      <c r="N53" s="72" t="s">
        <v>11</v>
      </c>
      <c r="O53" s="74" t="s">
        <v>20</v>
      </c>
      <c r="P53" s="76" t="s">
        <v>76</v>
      </c>
      <c r="Q53" s="77"/>
      <c r="R53" s="80" t="s">
        <v>77</v>
      </c>
      <c r="S53" s="80"/>
      <c r="T53" s="82" t="s">
        <v>87</v>
      </c>
      <c r="U53" s="82"/>
      <c r="V53" s="83" t="s">
        <v>88</v>
      </c>
      <c r="W53" s="82" t="s">
        <v>86</v>
      </c>
      <c r="X53" s="82"/>
      <c r="Y53" s="83" t="s">
        <v>89</v>
      </c>
    </row>
    <row r="54" spans="1:25" s="18" customFormat="1" ht="15" thickBot="1">
      <c r="A54" s="73"/>
      <c r="B54" s="75"/>
      <c r="C54" s="78"/>
      <c r="D54" s="79"/>
      <c r="E54" s="81"/>
      <c r="F54" s="81"/>
      <c r="G54" s="32" t="s">
        <v>78</v>
      </c>
      <c r="H54" s="32" t="s">
        <v>79</v>
      </c>
      <c r="I54" s="81"/>
      <c r="J54" s="32" t="s">
        <v>80</v>
      </c>
      <c r="K54" s="32" t="s">
        <v>81</v>
      </c>
      <c r="L54" s="81"/>
      <c r="M54" s="37"/>
      <c r="N54" s="73"/>
      <c r="O54" s="75"/>
      <c r="P54" s="78"/>
      <c r="Q54" s="79"/>
      <c r="R54" s="81"/>
      <c r="S54" s="81"/>
      <c r="T54" s="32" t="s">
        <v>78</v>
      </c>
      <c r="U54" s="32" t="s">
        <v>79</v>
      </c>
      <c r="V54" s="84"/>
      <c r="W54" s="32" t="s">
        <v>80</v>
      </c>
      <c r="X54" s="32" t="s">
        <v>81</v>
      </c>
      <c r="Y54" s="84"/>
    </row>
    <row r="55" spans="1:25" s="18" customFormat="1" ht="15" customHeight="1">
      <c r="A55" s="56" t="s">
        <v>94</v>
      </c>
      <c r="B55" s="69" t="s">
        <v>92</v>
      </c>
      <c r="C55" s="13" t="s">
        <v>12</v>
      </c>
      <c r="D55" s="13">
        <v>385500</v>
      </c>
      <c r="E55" s="13" t="s">
        <v>12</v>
      </c>
      <c r="F55" s="13">
        <v>423500</v>
      </c>
      <c r="G55" s="33">
        <v>15.6</v>
      </c>
      <c r="H55" s="33">
        <v>13.6</v>
      </c>
      <c r="I55" s="61">
        <f>10*LOG((10^(G55/10)+10^(G56/10)+10^(G57/10)+10^(H55/10)+10^(H56/10)+10^(H57/10))/6)</f>
        <v>14.753853439549175</v>
      </c>
      <c r="J55" s="34">
        <v>17.100000000000001</v>
      </c>
      <c r="K55" s="34">
        <v>17.2</v>
      </c>
      <c r="L55" s="61">
        <f>10*LOG((10^(J55/10)+10^(J56/10)+10^(J57/10)+10^(K55/10)+10^(K56/10)+10^(K57/10))/6)</f>
        <v>17.134741017706926</v>
      </c>
      <c r="M55" s="37"/>
      <c r="N55" s="56" t="s">
        <v>94</v>
      </c>
      <c r="O55" s="69" t="s">
        <v>92</v>
      </c>
      <c r="P55" s="13" t="s">
        <v>12</v>
      </c>
      <c r="Q55" s="13">
        <v>385500</v>
      </c>
      <c r="R55" s="13" t="s">
        <v>12</v>
      </c>
      <c r="S55" s="13">
        <v>423500</v>
      </c>
      <c r="T55" s="33">
        <v>-88.2</v>
      </c>
      <c r="U55" s="33">
        <v>-87</v>
      </c>
      <c r="V55" s="63">
        <f>10*LOG(6/((1/10^(T55/10))+(1/10^(T56/10))+(1/10^(T57/10))+(1/10^(U55/10))+(1/10^(U56/10))+(1/10^(U57/10))))</f>
        <v>-87.71477998620125</v>
      </c>
      <c r="W55" s="34">
        <v>-89.6</v>
      </c>
      <c r="X55" s="34">
        <v>-90.1</v>
      </c>
      <c r="Y55" s="63">
        <f>10*LOG(6/((1/10^(W55/10))+(1/10^(W56/10))+(1/10^(W57/10))+(1/10^(X55/10))+(1/10^(X56/10))+(1/10^(X57/10))))</f>
        <v>-89.999064295872913</v>
      </c>
    </row>
    <row r="56" spans="1:25" s="18" customFormat="1" ht="15">
      <c r="A56" s="57"/>
      <c r="B56" s="59"/>
      <c r="C56" s="13" t="s">
        <v>13</v>
      </c>
      <c r="D56" s="13">
        <v>390000</v>
      </c>
      <c r="E56" s="13" t="s">
        <v>13</v>
      </c>
      <c r="F56" s="13">
        <v>428000</v>
      </c>
      <c r="G56" s="33">
        <v>15.7</v>
      </c>
      <c r="H56" s="33">
        <v>13.8</v>
      </c>
      <c r="I56" s="62"/>
      <c r="J56" s="34">
        <v>17.2</v>
      </c>
      <c r="K56" s="34">
        <v>17.3</v>
      </c>
      <c r="L56" s="62"/>
      <c r="M56" s="37"/>
      <c r="N56" s="57"/>
      <c r="O56" s="59"/>
      <c r="P56" s="13" t="s">
        <v>13</v>
      </c>
      <c r="Q56" s="13">
        <v>390000</v>
      </c>
      <c r="R56" s="13" t="s">
        <v>13</v>
      </c>
      <c r="S56" s="13">
        <v>428000</v>
      </c>
      <c r="T56" s="33">
        <v>-88.5</v>
      </c>
      <c r="U56" s="33">
        <v>-86.9</v>
      </c>
      <c r="V56" s="64"/>
      <c r="W56" s="34">
        <v>-90.1</v>
      </c>
      <c r="X56" s="34">
        <v>-90.2</v>
      </c>
      <c r="Y56" s="64"/>
    </row>
    <row r="57" spans="1:25" s="18" customFormat="1" ht="15">
      <c r="A57" s="57"/>
      <c r="B57" s="60"/>
      <c r="C57" s="13" t="s">
        <v>14</v>
      </c>
      <c r="D57" s="13">
        <v>394500</v>
      </c>
      <c r="E57" s="13" t="s">
        <v>14</v>
      </c>
      <c r="F57" s="13">
        <v>432500</v>
      </c>
      <c r="G57" s="33">
        <v>15.5</v>
      </c>
      <c r="H57" s="33">
        <v>13.7</v>
      </c>
      <c r="I57" s="62"/>
      <c r="J57" s="34">
        <v>17</v>
      </c>
      <c r="K57" s="34">
        <v>17</v>
      </c>
      <c r="L57" s="62"/>
      <c r="M57" s="37"/>
      <c r="N57" s="57"/>
      <c r="O57" s="60"/>
      <c r="P57" s="13" t="s">
        <v>14</v>
      </c>
      <c r="Q57" s="13">
        <v>394500</v>
      </c>
      <c r="R57" s="13" t="s">
        <v>14</v>
      </c>
      <c r="S57" s="13">
        <v>432500</v>
      </c>
      <c r="T57" s="33">
        <v>-88.2</v>
      </c>
      <c r="U57" s="33">
        <v>-87.2</v>
      </c>
      <c r="V57" s="64"/>
      <c r="W57" s="34">
        <v>-89.4</v>
      </c>
      <c r="X57" s="34">
        <v>-90.5</v>
      </c>
      <c r="Y57" s="64"/>
    </row>
    <row r="58" spans="1:25" s="18" customFormat="1" ht="15" customHeight="1">
      <c r="A58" s="56" t="s">
        <v>75</v>
      </c>
      <c r="B58" s="58" t="s">
        <v>92</v>
      </c>
      <c r="C58" s="13" t="s">
        <v>12</v>
      </c>
      <c r="D58" s="12">
        <v>142600</v>
      </c>
      <c r="E58" s="13" t="s">
        <v>12</v>
      </c>
      <c r="F58" s="12">
        <v>153600</v>
      </c>
      <c r="G58" s="33">
        <v>8</v>
      </c>
      <c r="H58" s="33">
        <v>10.3</v>
      </c>
      <c r="I58" s="61">
        <f>10*LOG((10^(G58/10)+10^(G59/10)+10^(G60/10)+10^(H58/10)+10^(H59/10)+10^(H60/10))/6)</f>
        <v>9.2386094012981008</v>
      </c>
      <c r="J58" s="34">
        <v>10</v>
      </c>
      <c r="K58" s="34">
        <v>13.7</v>
      </c>
      <c r="L58" s="61">
        <f>10*LOG((10^(J58/10)+10^(J59/10)+10^(J60/10)+10^(K58/10)+10^(K59/10)+10^(K60/10))/6)</f>
        <v>12.313448420831266</v>
      </c>
      <c r="M58" s="37"/>
      <c r="N58" s="56" t="s">
        <v>75</v>
      </c>
      <c r="O58" s="58" t="s">
        <v>92</v>
      </c>
      <c r="P58" s="13" t="s">
        <v>12</v>
      </c>
      <c r="Q58" s="12">
        <v>142600</v>
      </c>
      <c r="R58" s="13" t="s">
        <v>12</v>
      </c>
      <c r="S58" s="12">
        <v>153600</v>
      </c>
      <c r="T58" s="33">
        <v>-79.8</v>
      </c>
      <c r="U58" s="33">
        <v>-82.6</v>
      </c>
      <c r="V58" s="63">
        <f>10*LOG(6/((1/10^(T58/10))+(1/10^(T59/10))+(1/10^(T60/10))+(1/10^(U58/10))+(1/10^(U59/10))+(1/10^(U60/10))))</f>
        <v>-80.875648709930999</v>
      </c>
      <c r="W58" s="34">
        <v>-82.8</v>
      </c>
      <c r="X58" s="34">
        <v>-86.4</v>
      </c>
      <c r="Y58" s="63">
        <f>10*LOG(6/((1/10^(W58/10))+(1/10^(W59/10))+(1/10^(W60/10))+(1/10^(X58/10))+(1/10^(X59/10))+(1/10^(X60/10))))</f>
        <v>-84.494987078291871</v>
      </c>
    </row>
    <row r="59" spans="1:25" s="18" customFormat="1" ht="15">
      <c r="A59" s="57"/>
      <c r="B59" s="59"/>
      <c r="C59" s="12" t="s">
        <v>13</v>
      </c>
      <c r="D59" s="12">
        <v>145600</v>
      </c>
      <c r="E59" s="12" t="s">
        <v>13</v>
      </c>
      <c r="F59" s="12">
        <v>156600</v>
      </c>
      <c r="G59" s="33">
        <v>8.1</v>
      </c>
      <c r="H59" s="33">
        <v>10.199999999999999</v>
      </c>
      <c r="I59" s="62"/>
      <c r="J59" s="34">
        <v>10.1</v>
      </c>
      <c r="K59" s="34">
        <v>13.9</v>
      </c>
      <c r="L59" s="62"/>
      <c r="M59" s="37"/>
      <c r="N59" s="57"/>
      <c r="O59" s="59"/>
      <c r="P59" s="12" t="s">
        <v>13</v>
      </c>
      <c r="Q59" s="12">
        <v>145600</v>
      </c>
      <c r="R59" s="12" t="s">
        <v>13</v>
      </c>
      <c r="S59" s="12">
        <v>156600</v>
      </c>
      <c r="T59" s="33">
        <v>-80</v>
      </c>
      <c r="U59" s="33">
        <v>-81.400000000000006</v>
      </c>
      <c r="V59" s="64"/>
      <c r="W59" s="34">
        <v>-83</v>
      </c>
      <c r="X59" s="34">
        <v>-85.4</v>
      </c>
      <c r="Y59" s="64"/>
    </row>
    <row r="60" spans="1:25" s="18" customFormat="1" ht="15">
      <c r="A60" s="57"/>
      <c r="B60" s="60"/>
      <c r="C60" s="12" t="s">
        <v>14</v>
      </c>
      <c r="D60" s="12">
        <v>147600</v>
      </c>
      <c r="E60" s="12" t="s">
        <v>14</v>
      </c>
      <c r="F60" s="12">
        <v>158600</v>
      </c>
      <c r="G60" s="33">
        <v>7.9</v>
      </c>
      <c r="H60" s="33">
        <v>10.1</v>
      </c>
      <c r="I60" s="62"/>
      <c r="J60" s="34">
        <v>10</v>
      </c>
      <c r="K60" s="34">
        <v>13.8</v>
      </c>
      <c r="L60" s="62"/>
      <c r="M60" s="37"/>
      <c r="N60" s="57"/>
      <c r="O60" s="60"/>
      <c r="P60" s="12" t="s">
        <v>14</v>
      </c>
      <c r="Q60" s="12">
        <v>147600</v>
      </c>
      <c r="R60" s="12" t="s">
        <v>14</v>
      </c>
      <c r="S60" s="12">
        <v>158600</v>
      </c>
      <c r="T60" s="33">
        <v>-79.8</v>
      </c>
      <c r="U60" s="33">
        <v>-80.900000000000006</v>
      </c>
      <c r="V60" s="64"/>
      <c r="W60" s="34">
        <v>-83</v>
      </c>
      <c r="X60" s="34">
        <v>-85</v>
      </c>
      <c r="Y60" s="64"/>
    </row>
    <row r="61" spans="1:25" s="18" customFormat="1" ht="15" customHeight="1">
      <c r="A61" s="56" t="s">
        <v>91</v>
      </c>
      <c r="B61" s="58" t="s">
        <v>93</v>
      </c>
      <c r="C61" s="13" t="s">
        <v>12</v>
      </c>
      <c r="D61" s="13">
        <v>509202</v>
      </c>
      <c r="E61" s="13" t="s">
        <v>12</v>
      </c>
      <c r="F61" s="13">
        <v>509202</v>
      </c>
      <c r="G61" s="33">
        <v>14.5</v>
      </c>
      <c r="H61" s="33">
        <v>13.5</v>
      </c>
      <c r="I61" s="61">
        <f>10*LOG((10^(G61/10)+10^(G62/10)+10^(G63/10)+10^(H61/10)+10^(H62/10)+10^(H63/10))/6)</f>
        <v>13.822057517617575</v>
      </c>
      <c r="J61" s="34" t="s">
        <v>68</v>
      </c>
      <c r="K61" s="34" t="s">
        <v>68</v>
      </c>
      <c r="L61" s="61" t="e">
        <f>10*LOG((10^(J61/10)+10^(J62/10)+10^(J63/10)+10^(K61/10)+10^(K62/10)+10^(K63/10))/6)</f>
        <v>#VALUE!</v>
      </c>
      <c r="M61" s="37"/>
      <c r="N61" s="56" t="s">
        <v>91</v>
      </c>
      <c r="O61" s="58" t="s">
        <v>93</v>
      </c>
      <c r="P61" s="13" t="s">
        <v>12</v>
      </c>
      <c r="Q61" s="13">
        <v>509202</v>
      </c>
      <c r="R61" s="13" t="s">
        <v>12</v>
      </c>
      <c r="S61" s="13">
        <v>509202</v>
      </c>
      <c r="T61" s="33">
        <v>-81.3</v>
      </c>
      <c r="U61" s="33">
        <v>-81.2</v>
      </c>
      <c r="V61" s="63">
        <f>10*LOG(6/((1/10^(T61/10))+(1/10^(T62/10))+(1/10^(T63/10))+(1/10^(U61/10))+(1/10^(U62/10))+(1/10^(U63/10))))</f>
        <v>-81.004987714103507</v>
      </c>
      <c r="W61" s="34" t="s">
        <v>68</v>
      </c>
      <c r="X61" s="34" t="s">
        <v>68</v>
      </c>
      <c r="Y61" s="63" t="e">
        <f>10*LOG(6/((1/10^(W61/10))+(1/10^(W62/10))+(1/10^(W63/10))+(1/10^(X61/10))+(1/10^(X62/10))+(1/10^(X63/10))))</f>
        <v>#VALUE!</v>
      </c>
    </row>
    <row r="62" spans="1:25" s="18" customFormat="1" ht="15">
      <c r="A62" s="57"/>
      <c r="B62" s="59"/>
      <c r="C62" s="12" t="s">
        <v>13</v>
      </c>
      <c r="D62" s="12">
        <v>518598</v>
      </c>
      <c r="E62" s="12" t="s">
        <v>13</v>
      </c>
      <c r="F62" s="12">
        <v>518598</v>
      </c>
      <c r="G62" s="33">
        <v>14.4</v>
      </c>
      <c r="H62" s="33">
        <v>13</v>
      </c>
      <c r="I62" s="62"/>
      <c r="J62" s="34" t="s">
        <v>68</v>
      </c>
      <c r="K62" s="34" t="s">
        <v>68</v>
      </c>
      <c r="L62" s="62"/>
      <c r="M62" s="37"/>
      <c r="N62" s="57"/>
      <c r="O62" s="59"/>
      <c r="P62" s="12" t="s">
        <v>13</v>
      </c>
      <c r="Q62" s="12">
        <v>518598</v>
      </c>
      <c r="R62" s="12" t="s">
        <v>13</v>
      </c>
      <c r="S62" s="12">
        <v>518598</v>
      </c>
      <c r="T62" s="33">
        <v>-81</v>
      </c>
      <c r="U62" s="33">
        <v>-80.7</v>
      </c>
      <c r="V62" s="64"/>
      <c r="W62" s="34" t="s">
        <v>68</v>
      </c>
      <c r="X62" s="34" t="s">
        <v>68</v>
      </c>
      <c r="Y62" s="64"/>
    </row>
    <row r="63" spans="1:25" s="18" customFormat="1" ht="15">
      <c r="A63" s="57"/>
      <c r="B63" s="60"/>
      <c r="C63" s="12" t="s">
        <v>14</v>
      </c>
      <c r="D63" s="12">
        <v>528000</v>
      </c>
      <c r="E63" s="12" t="s">
        <v>14</v>
      </c>
      <c r="F63" s="12">
        <v>528000</v>
      </c>
      <c r="G63" s="33">
        <v>14.4</v>
      </c>
      <c r="H63" s="33">
        <v>12.8</v>
      </c>
      <c r="I63" s="62"/>
      <c r="J63" s="34" t="s">
        <v>68</v>
      </c>
      <c r="K63" s="34" t="s">
        <v>68</v>
      </c>
      <c r="L63" s="62"/>
      <c r="M63" s="37"/>
      <c r="N63" s="57"/>
      <c r="O63" s="60"/>
      <c r="P63" s="12" t="s">
        <v>14</v>
      </c>
      <c r="Q63" s="12">
        <v>528000</v>
      </c>
      <c r="R63" s="12" t="s">
        <v>14</v>
      </c>
      <c r="S63" s="12">
        <v>528000</v>
      </c>
      <c r="T63" s="33">
        <v>-80.8</v>
      </c>
      <c r="U63" s="33">
        <v>-81</v>
      </c>
      <c r="V63" s="64"/>
      <c r="W63" s="34" t="s">
        <v>68</v>
      </c>
      <c r="X63" s="34" t="s">
        <v>68</v>
      </c>
      <c r="Y63" s="64"/>
    </row>
    <row r="64" spans="1:25" s="18" customFormat="1" ht="15" customHeight="1">
      <c r="A64" s="57" t="s">
        <v>90</v>
      </c>
      <c r="B64" s="58" t="s">
        <v>93</v>
      </c>
      <c r="C64" s="13" t="s">
        <v>12</v>
      </c>
      <c r="D64" s="12">
        <v>623334</v>
      </c>
      <c r="E64" s="13" t="s">
        <v>12</v>
      </c>
      <c r="F64" s="12">
        <v>623334</v>
      </c>
      <c r="G64" s="33">
        <v>20.2</v>
      </c>
      <c r="H64" s="33">
        <v>20.7</v>
      </c>
      <c r="I64" s="61">
        <f>10*LOG((10^(G64/10)+10^(G65/10)+10^(G66/10)+10^(H64/10)+10^(H65/10)+10^(H66/10))/6)</f>
        <v>20.356426010245059</v>
      </c>
      <c r="J64" s="34" t="s">
        <v>68</v>
      </c>
      <c r="K64" s="34" t="s">
        <v>68</v>
      </c>
      <c r="L64" s="61" t="e">
        <f>10*LOG((10^(J64/10)+10^(J65/10)+10^(J66/10)+10^(K64/10)+10^(K65/10)+10^(K66/10))/6)</f>
        <v>#VALUE!</v>
      </c>
      <c r="M64" s="37"/>
      <c r="N64" s="57" t="s">
        <v>90</v>
      </c>
      <c r="O64" s="58" t="s">
        <v>93</v>
      </c>
      <c r="P64" s="13" t="s">
        <v>12</v>
      </c>
      <c r="Q64" s="12">
        <v>623334</v>
      </c>
      <c r="R64" s="13" t="s">
        <v>12</v>
      </c>
      <c r="S64" s="12">
        <v>623334</v>
      </c>
      <c r="T64" s="33">
        <v>-84</v>
      </c>
      <c r="U64" s="33">
        <v>-84.5</v>
      </c>
      <c r="V64" s="63">
        <f>10*LOG(6/((1/10^(T64/10))+(1/10^(T65/10))+(1/10^(T66/10))+(1/10^(U64/10))+(1/10^(U65/10))+(1/10^(U66/10))))</f>
        <v>-83.848793656220536</v>
      </c>
      <c r="W64" s="34" t="s">
        <v>68</v>
      </c>
      <c r="X64" s="34" t="s">
        <v>68</v>
      </c>
      <c r="Y64" s="63" t="e">
        <f>10*LOG(6/((1/10^(W64/10))+(1/10^(W65/10))+(1/10^(W66/10))+(1/10^(X64/10))+(1/10^(X65/10))+(1/10^(X66/10))))</f>
        <v>#VALUE!</v>
      </c>
    </row>
    <row r="65" spans="1:25" s="18" customFormat="1" ht="15">
      <c r="A65" s="57"/>
      <c r="B65" s="59"/>
      <c r="C65" s="12" t="s">
        <v>13</v>
      </c>
      <c r="D65" s="12">
        <v>636666</v>
      </c>
      <c r="E65" s="12" t="s">
        <v>13</v>
      </c>
      <c r="F65" s="12">
        <v>636666</v>
      </c>
      <c r="G65" s="33">
        <v>20.2</v>
      </c>
      <c r="H65" s="33">
        <v>20.5</v>
      </c>
      <c r="I65" s="62"/>
      <c r="J65" s="34" t="s">
        <v>68</v>
      </c>
      <c r="K65" s="34" t="s">
        <v>68</v>
      </c>
      <c r="L65" s="62"/>
      <c r="M65" s="37"/>
      <c r="N65" s="57"/>
      <c r="O65" s="59"/>
      <c r="P65" s="12" t="s">
        <v>13</v>
      </c>
      <c r="Q65" s="12">
        <v>636666</v>
      </c>
      <c r="R65" s="12" t="s">
        <v>13</v>
      </c>
      <c r="S65" s="12">
        <v>636666</v>
      </c>
      <c r="T65" s="33">
        <v>-84.1</v>
      </c>
      <c r="U65" s="33">
        <v>-84.4</v>
      </c>
      <c r="V65" s="64"/>
      <c r="W65" s="34" t="s">
        <v>68</v>
      </c>
      <c r="X65" s="34" t="s">
        <v>68</v>
      </c>
      <c r="Y65" s="64"/>
    </row>
    <row r="66" spans="1:25" s="18" customFormat="1" ht="15.75" thickBot="1">
      <c r="A66" s="65"/>
      <c r="B66" s="66"/>
      <c r="C66" s="35" t="s">
        <v>14</v>
      </c>
      <c r="D66" s="35">
        <v>650000</v>
      </c>
      <c r="E66" s="35" t="s">
        <v>14</v>
      </c>
      <c r="F66" s="35">
        <v>650000</v>
      </c>
      <c r="G66" s="38">
        <v>20</v>
      </c>
      <c r="H66" s="38">
        <v>20.5</v>
      </c>
      <c r="I66" s="67"/>
      <c r="J66" s="34" t="s">
        <v>68</v>
      </c>
      <c r="K66" s="34" t="s">
        <v>68</v>
      </c>
      <c r="L66" s="67"/>
      <c r="M66" s="39"/>
      <c r="N66" s="65"/>
      <c r="O66" s="66"/>
      <c r="P66" s="35" t="s">
        <v>14</v>
      </c>
      <c r="Q66" s="35">
        <v>650000</v>
      </c>
      <c r="R66" s="35" t="s">
        <v>14</v>
      </c>
      <c r="S66" s="35">
        <v>650000</v>
      </c>
      <c r="T66" s="38">
        <v>-82.8</v>
      </c>
      <c r="U66" s="38">
        <v>-83</v>
      </c>
      <c r="V66" s="68"/>
      <c r="W66" s="34" t="s">
        <v>68</v>
      </c>
      <c r="X66" s="34" t="s">
        <v>68</v>
      </c>
      <c r="Y66" s="68"/>
    </row>
    <row r="69" spans="1:25" s="44" customFormat="1" ht="16.149999999999999" customHeight="1" thickBot="1">
      <c r="A69" s="70" t="s">
        <v>117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71"/>
      <c r="Q69" s="71"/>
      <c r="R69" s="71"/>
      <c r="S69" s="71"/>
      <c r="T69" s="71"/>
      <c r="U69" s="71"/>
      <c r="V69" s="71"/>
      <c r="W69" s="71"/>
      <c r="X69" s="71"/>
      <c r="Y69" s="71"/>
    </row>
    <row r="70" spans="1:25" s="44" customFormat="1" ht="24.75" customHeight="1">
      <c r="A70" s="72" t="s">
        <v>11</v>
      </c>
      <c r="B70" s="74" t="s">
        <v>20</v>
      </c>
      <c r="C70" s="76" t="s">
        <v>76</v>
      </c>
      <c r="D70" s="77"/>
      <c r="E70" s="80" t="s">
        <v>77</v>
      </c>
      <c r="F70" s="80"/>
      <c r="G70" s="82" t="s">
        <v>82</v>
      </c>
      <c r="H70" s="82"/>
      <c r="I70" s="80" t="s">
        <v>84</v>
      </c>
      <c r="J70" s="82" t="s">
        <v>83</v>
      </c>
      <c r="K70" s="82"/>
      <c r="L70" s="80" t="s">
        <v>85</v>
      </c>
      <c r="M70" s="36"/>
      <c r="N70" s="72" t="s">
        <v>11</v>
      </c>
      <c r="O70" s="74" t="s">
        <v>20</v>
      </c>
      <c r="P70" s="76" t="s">
        <v>76</v>
      </c>
      <c r="Q70" s="77"/>
      <c r="R70" s="80" t="s">
        <v>77</v>
      </c>
      <c r="S70" s="80"/>
      <c r="T70" s="82" t="s">
        <v>87</v>
      </c>
      <c r="U70" s="82"/>
      <c r="V70" s="83" t="s">
        <v>88</v>
      </c>
      <c r="W70" s="82" t="s">
        <v>86</v>
      </c>
      <c r="X70" s="82"/>
      <c r="Y70" s="83" t="s">
        <v>89</v>
      </c>
    </row>
    <row r="71" spans="1:25" s="44" customFormat="1" ht="15" thickBot="1">
      <c r="A71" s="73"/>
      <c r="B71" s="75"/>
      <c r="C71" s="78"/>
      <c r="D71" s="79"/>
      <c r="E71" s="81"/>
      <c r="F71" s="81"/>
      <c r="G71" s="32" t="s">
        <v>78</v>
      </c>
      <c r="H71" s="32" t="s">
        <v>79</v>
      </c>
      <c r="I71" s="81"/>
      <c r="J71" s="32" t="s">
        <v>80</v>
      </c>
      <c r="K71" s="32" t="s">
        <v>81</v>
      </c>
      <c r="L71" s="81"/>
      <c r="M71" s="37"/>
      <c r="N71" s="73"/>
      <c r="O71" s="75"/>
      <c r="P71" s="78"/>
      <c r="Q71" s="79"/>
      <c r="R71" s="81"/>
      <c r="S71" s="81"/>
      <c r="T71" s="32" t="s">
        <v>78</v>
      </c>
      <c r="U71" s="32" t="s">
        <v>79</v>
      </c>
      <c r="V71" s="84"/>
      <c r="W71" s="32" t="s">
        <v>80</v>
      </c>
      <c r="X71" s="32" t="s">
        <v>81</v>
      </c>
      <c r="Y71" s="84"/>
    </row>
    <row r="72" spans="1:25" s="44" customFormat="1" ht="15" customHeight="1">
      <c r="A72" s="56" t="s">
        <v>94</v>
      </c>
      <c r="B72" s="69" t="s">
        <v>92</v>
      </c>
      <c r="C72" s="13" t="s">
        <v>12</v>
      </c>
      <c r="D72" s="13">
        <v>385500</v>
      </c>
      <c r="E72" s="13" t="s">
        <v>12</v>
      </c>
      <c r="F72" s="13">
        <v>423500</v>
      </c>
      <c r="G72" s="33">
        <v>9.35</v>
      </c>
      <c r="H72" s="33">
        <v>8.9600000000000009</v>
      </c>
      <c r="I72" s="61">
        <f>10*LOG((10^(G72/10)+10^(G73/10)+10^(G74/10)+10^(H72/10)+10^(H73/10)+10^(H74/10))/6)</f>
        <v>9.2622387554947192</v>
      </c>
      <c r="J72" s="34">
        <v>10.36</v>
      </c>
      <c r="K72" s="34">
        <v>9.44</v>
      </c>
      <c r="L72" s="61">
        <f>10*LOG((10^(J72/10)+10^(J73/10)+10^(J74/10)+10^(K72/10)+10^(K73/10)+10^(K74/10))/6)</f>
        <v>10.014418804206791</v>
      </c>
      <c r="M72" s="37"/>
      <c r="N72" s="56" t="s">
        <v>94</v>
      </c>
      <c r="O72" s="69" t="s">
        <v>92</v>
      </c>
      <c r="P72" s="13" t="s">
        <v>12</v>
      </c>
      <c r="Q72" s="13">
        <v>385500</v>
      </c>
      <c r="R72" s="13" t="s">
        <v>12</v>
      </c>
      <c r="S72" s="13">
        <v>423500</v>
      </c>
      <c r="T72" s="33">
        <v>-90.2</v>
      </c>
      <c r="U72" s="33">
        <v>-89.5</v>
      </c>
      <c r="V72" s="63">
        <f>10*LOG(6/((1/10^(T72/10))+(1/10^(T73/10))+(1/10^(T74/10))+(1/10^(U72/10))+(1/10^(U73/10))+(1/10^(U74/10))))</f>
        <v>-89.680438516901276</v>
      </c>
      <c r="W72" s="34">
        <v>-92.92</v>
      </c>
      <c r="X72" s="34">
        <v>-92.47</v>
      </c>
      <c r="Y72" s="63">
        <f>10*LOG(6/((1/10^(W72/10))+(1/10^(W73/10))+(1/10^(W74/10))+(1/10^(X72/10))+(1/10^(X73/10))+(1/10^(X74/10))))</f>
        <v>-92.589615455951119</v>
      </c>
    </row>
    <row r="73" spans="1:25" s="44" customFormat="1" ht="15">
      <c r="A73" s="57"/>
      <c r="B73" s="59"/>
      <c r="C73" s="13" t="s">
        <v>13</v>
      </c>
      <c r="D73" s="13">
        <v>390000</v>
      </c>
      <c r="E73" s="13" t="s">
        <v>13</v>
      </c>
      <c r="F73" s="13">
        <v>428000</v>
      </c>
      <c r="G73" s="33">
        <v>9.4700000000000006</v>
      </c>
      <c r="H73" s="33">
        <v>8.83</v>
      </c>
      <c r="I73" s="62"/>
      <c r="J73" s="34">
        <v>10.37</v>
      </c>
      <c r="K73" s="34">
        <v>9.3699999999999992</v>
      </c>
      <c r="L73" s="62"/>
      <c r="M73" s="37"/>
      <c r="N73" s="57"/>
      <c r="O73" s="59"/>
      <c r="P73" s="13" t="s">
        <v>13</v>
      </c>
      <c r="Q73" s="13">
        <v>390000</v>
      </c>
      <c r="R73" s="13" t="s">
        <v>13</v>
      </c>
      <c r="S73" s="13">
        <v>428000</v>
      </c>
      <c r="T73" s="33">
        <v>-89.7</v>
      </c>
      <c r="U73" s="33">
        <v>-89.4</v>
      </c>
      <c r="V73" s="64"/>
      <c r="W73" s="34">
        <v>-92.68</v>
      </c>
      <c r="X73" s="34">
        <v>-92.48</v>
      </c>
      <c r="Y73" s="64"/>
    </row>
    <row r="74" spans="1:25" s="44" customFormat="1" ht="15">
      <c r="A74" s="57"/>
      <c r="B74" s="60"/>
      <c r="C74" s="13" t="s">
        <v>14</v>
      </c>
      <c r="D74" s="13">
        <v>394500</v>
      </c>
      <c r="E74" s="13" t="s">
        <v>14</v>
      </c>
      <c r="F74" s="13">
        <v>432500</v>
      </c>
      <c r="G74" s="33">
        <v>9.7899999999999991</v>
      </c>
      <c r="H74" s="33">
        <v>9.1</v>
      </c>
      <c r="I74" s="62"/>
      <c r="J74" s="34">
        <v>10.68</v>
      </c>
      <c r="K74" s="34">
        <v>9.69</v>
      </c>
      <c r="L74" s="62"/>
      <c r="M74" s="37"/>
      <c r="N74" s="57"/>
      <c r="O74" s="60"/>
      <c r="P74" s="13" t="s">
        <v>14</v>
      </c>
      <c r="Q74" s="13">
        <v>394500</v>
      </c>
      <c r="R74" s="13" t="s">
        <v>14</v>
      </c>
      <c r="S74" s="13">
        <v>432500</v>
      </c>
      <c r="T74" s="33">
        <v>-90</v>
      </c>
      <c r="U74" s="33">
        <v>-89.2</v>
      </c>
      <c r="V74" s="64"/>
      <c r="W74" s="34">
        <v>-92.67</v>
      </c>
      <c r="X74" s="34">
        <v>-92.29</v>
      </c>
      <c r="Y74" s="64"/>
    </row>
    <row r="75" spans="1:25" s="44" customFormat="1" ht="15" customHeight="1">
      <c r="A75" s="56" t="s">
        <v>75</v>
      </c>
      <c r="B75" s="58" t="s">
        <v>92</v>
      </c>
      <c r="C75" s="13" t="s">
        <v>12</v>
      </c>
      <c r="D75" s="12">
        <v>142600</v>
      </c>
      <c r="E75" s="13" t="s">
        <v>12</v>
      </c>
      <c r="F75" s="12">
        <v>153600</v>
      </c>
      <c r="G75" s="33"/>
      <c r="H75" s="33"/>
      <c r="I75" s="61">
        <f>10*LOG((10^(G75/10)+10^(G76/10)+10^(G77/10)+10^(H75/10)+10^(H76/10)+10^(H77/10))/6)</f>
        <v>0</v>
      </c>
      <c r="J75" s="34"/>
      <c r="K75" s="34"/>
      <c r="L75" s="61">
        <f>10*LOG((10^(J75/10)+10^(J76/10)+10^(J77/10)+10^(K75/10)+10^(K76/10)+10^(K77/10))/6)</f>
        <v>0</v>
      </c>
      <c r="M75" s="37"/>
      <c r="N75" s="56" t="s">
        <v>75</v>
      </c>
      <c r="O75" s="58" t="s">
        <v>92</v>
      </c>
      <c r="P75" s="13" t="s">
        <v>12</v>
      </c>
      <c r="Q75" s="12">
        <v>142600</v>
      </c>
      <c r="R75" s="13" t="s">
        <v>12</v>
      </c>
      <c r="S75" s="12">
        <v>153600</v>
      </c>
      <c r="T75" s="33"/>
      <c r="U75" s="33"/>
      <c r="V75" s="63">
        <f>10*LOG(6/((1/10^(T75/10))+(1/10^(T76/10))+(1/10^(T77/10))+(1/10^(U75/10))+(1/10^(U76/10))+(1/10^(U77/10))))</f>
        <v>0</v>
      </c>
      <c r="W75" s="34"/>
      <c r="X75" s="34"/>
      <c r="Y75" s="63">
        <f>10*LOG(6/((1/10^(W75/10))+(1/10^(W76/10))+(1/10^(W77/10))+(1/10^(X75/10))+(1/10^(X76/10))+(1/10^(X77/10))))</f>
        <v>0</v>
      </c>
    </row>
    <row r="76" spans="1:25" s="44" customFormat="1" ht="15">
      <c r="A76" s="57"/>
      <c r="B76" s="59"/>
      <c r="C76" s="12" t="s">
        <v>13</v>
      </c>
      <c r="D76" s="12">
        <v>145600</v>
      </c>
      <c r="E76" s="12" t="s">
        <v>13</v>
      </c>
      <c r="F76" s="12">
        <v>156600</v>
      </c>
      <c r="G76" s="33"/>
      <c r="H76" s="33"/>
      <c r="I76" s="62"/>
      <c r="J76" s="34"/>
      <c r="K76" s="34"/>
      <c r="L76" s="62"/>
      <c r="M76" s="37"/>
      <c r="N76" s="57"/>
      <c r="O76" s="59"/>
      <c r="P76" s="12" t="s">
        <v>13</v>
      </c>
      <c r="Q76" s="12">
        <v>145600</v>
      </c>
      <c r="R76" s="12" t="s">
        <v>13</v>
      </c>
      <c r="S76" s="12">
        <v>156600</v>
      </c>
      <c r="T76" s="33"/>
      <c r="U76" s="33"/>
      <c r="V76" s="64"/>
      <c r="W76" s="34"/>
      <c r="X76" s="34"/>
      <c r="Y76" s="64"/>
    </row>
    <row r="77" spans="1:25" s="44" customFormat="1" ht="15">
      <c r="A77" s="57"/>
      <c r="B77" s="60"/>
      <c r="C77" s="12" t="s">
        <v>14</v>
      </c>
      <c r="D77" s="12">
        <v>147600</v>
      </c>
      <c r="E77" s="12" t="s">
        <v>14</v>
      </c>
      <c r="F77" s="12">
        <v>158600</v>
      </c>
      <c r="G77" s="33"/>
      <c r="H77" s="33"/>
      <c r="I77" s="62"/>
      <c r="J77" s="34"/>
      <c r="K77" s="34"/>
      <c r="L77" s="62"/>
      <c r="M77" s="37"/>
      <c r="N77" s="57"/>
      <c r="O77" s="60"/>
      <c r="P77" s="12" t="s">
        <v>14</v>
      </c>
      <c r="Q77" s="12">
        <v>147600</v>
      </c>
      <c r="R77" s="12" t="s">
        <v>14</v>
      </c>
      <c r="S77" s="12">
        <v>158600</v>
      </c>
      <c r="T77" s="33"/>
      <c r="U77" s="33"/>
      <c r="V77" s="64"/>
      <c r="W77" s="34"/>
      <c r="X77" s="34"/>
      <c r="Y77" s="64"/>
    </row>
    <row r="78" spans="1:25" s="44" customFormat="1" ht="15" customHeight="1">
      <c r="A78" s="56" t="s">
        <v>91</v>
      </c>
      <c r="B78" s="58" t="s">
        <v>93</v>
      </c>
      <c r="C78" s="13" t="s">
        <v>12</v>
      </c>
      <c r="D78" s="13">
        <v>509202</v>
      </c>
      <c r="E78" s="13" t="s">
        <v>12</v>
      </c>
      <c r="F78" s="13">
        <v>509202</v>
      </c>
      <c r="G78" s="33"/>
      <c r="H78" s="33"/>
      <c r="I78" s="61">
        <f>10*LOG((10^(G78/10)+10^(G79/10)+10^(G80/10)+10^(H78/10)+10^(H79/10)+10^(H80/10))/6)</f>
        <v>0</v>
      </c>
      <c r="J78" s="34" t="s">
        <v>68</v>
      </c>
      <c r="K78" s="34" t="s">
        <v>68</v>
      </c>
      <c r="L78" s="61" t="e">
        <f>10*LOG((10^(J78/10)+10^(J79/10)+10^(J80/10)+10^(K78/10)+10^(K79/10)+10^(K80/10))/6)</f>
        <v>#VALUE!</v>
      </c>
      <c r="M78" s="37"/>
      <c r="N78" s="56" t="s">
        <v>91</v>
      </c>
      <c r="O78" s="58" t="s">
        <v>93</v>
      </c>
      <c r="P78" s="13" t="s">
        <v>12</v>
      </c>
      <c r="Q78" s="13">
        <v>509202</v>
      </c>
      <c r="R78" s="13" t="s">
        <v>12</v>
      </c>
      <c r="S78" s="13">
        <v>509202</v>
      </c>
      <c r="T78" s="33"/>
      <c r="U78" s="33"/>
      <c r="V78" s="63">
        <f>10*LOG(6/((1/10^(T78/10))+(1/10^(T79/10))+(1/10^(T80/10))+(1/10^(U78/10))+(1/10^(U79/10))+(1/10^(U80/10))))</f>
        <v>0</v>
      </c>
      <c r="W78" s="34" t="s">
        <v>68</v>
      </c>
      <c r="X78" s="34" t="s">
        <v>68</v>
      </c>
      <c r="Y78" s="63" t="e">
        <f>10*LOG(6/((1/10^(W78/10))+(1/10^(W79/10))+(1/10^(W80/10))+(1/10^(X78/10))+(1/10^(X79/10))+(1/10^(X80/10))))</f>
        <v>#VALUE!</v>
      </c>
    </row>
    <row r="79" spans="1:25" s="44" customFormat="1" ht="15">
      <c r="A79" s="57"/>
      <c r="B79" s="59"/>
      <c r="C79" s="12" t="s">
        <v>13</v>
      </c>
      <c r="D79" s="12">
        <v>518598</v>
      </c>
      <c r="E79" s="12" t="s">
        <v>13</v>
      </c>
      <c r="F79" s="12">
        <v>518598</v>
      </c>
      <c r="G79" s="33"/>
      <c r="H79" s="33"/>
      <c r="I79" s="62"/>
      <c r="J79" s="34" t="s">
        <v>68</v>
      </c>
      <c r="K79" s="34" t="s">
        <v>68</v>
      </c>
      <c r="L79" s="62"/>
      <c r="M79" s="37"/>
      <c r="N79" s="57"/>
      <c r="O79" s="59"/>
      <c r="P79" s="12" t="s">
        <v>13</v>
      </c>
      <c r="Q79" s="12">
        <v>518598</v>
      </c>
      <c r="R79" s="12" t="s">
        <v>13</v>
      </c>
      <c r="S79" s="12">
        <v>518598</v>
      </c>
      <c r="T79" s="33"/>
      <c r="U79" s="33"/>
      <c r="V79" s="64"/>
      <c r="W79" s="34" t="s">
        <v>68</v>
      </c>
      <c r="X79" s="34" t="s">
        <v>68</v>
      </c>
      <c r="Y79" s="64"/>
    </row>
    <row r="80" spans="1:25" s="44" customFormat="1" ht="15">
      <c r="A80" s="57"/>
      <c r="B80" s="60"/>
      <c r="C80" s="12" t="s">
        <v>14</v>
      </c>
      <c r="D80" s="12">
        <v>528000</v>
      </c>
      <c r="E80" s="12" t="s">
        <v>14</v>
      </c>
      <c r="F80" s="12">
        <v>528000</v>
      </c>
      <c r="G80" s="33"/>
      <c r="H80" s="33"/>
      <c r="I80" s="62"/>
      <c r="J80" s="34" t="s">
        <v>68</v>
      </c>
      <c r="K80" s="34" t="s">
        <v>68</v>
      </c>
      <c r="L80" s="62"/>
      <c r="M80" s="37"/>
      <c r="N80" s="57"/>
      <c r="O80" s="60"/>
      <c r="P80" s="12" t="s">
        <v>14</v>
      </c>
      <c r="Q80" s="12">
        <v>528000</v>
      </c>
      <c r="R80" s="12" t="s">
        <v>14</v>
      </c>
      <c r="S80" s="12">
        <v>528000</v>
      </c>
      <c r="T80" s="33"/>
      <c r="U80" s="33"/>
      <c r="V80" s="64"/>
      <c r="W80" s="34" t="s">
        <v>68</v>
      </c>
      <c r="X80" s="34" t="s">
        <v>68</v>
      </c>
      <c r="Y80" s="64"/>
    </row>
    <row r="81" spans="1:25" s="44" customFormat="1" ht="15" customHeight="1">
      <c r="A81" s="57" t="s">
        <v>90</v>
      </c>
      <c r="B81" s="58" t="s">
        <v>93</v>
      </c>
      <c r="C81" s="13" t="s">
        <v>12</v>
      </c>
      <c r="D81" s="12">
        <v>623334</v>
      </c>
      <c r="E81" s="13" t="s">
        <v>12</v>
      </c>
      <c r="F81" s="12">
        <v>623334</v>
      </c>
      <c r="G81" s="33"/>
      <c r="H81" s="33"/>
      <c r="I81" s="61">
        <f>10*LOG((10^(G81/10)+10^(G82/10)+10^(G83/10)+10^(H81/10)+10^(H82/10)+10^(H83/10))/6)</f>
        <v>0</v>
      </c>
      <c r="J81" s="34" t="s">
        <v>68</v>
      </c>
      <c r="K81" s="34" t="s">
        <v>68</v>
      </c>
      <c r="L81" s="61" t="e">
        <f>10*LOG((10^(J81/10)+10^(J82/10)+10^(J83/10)+10^(K81/10)+10^(K82/10)+10^(K83/10))/6)</f>
        <v>#VALUE!</v>
      </c>
      <c r="M81" s="37"/>
      <c r="N81" s="57" t="s">
        <v>90</v>
      </c>
      <c r="O81" s="58" t="s">
        <v>93</v>
      </c>
      <c r="P81" s="13" t="s">
        <v>12</v>
      </c>
      <c r="Q81" s="12">
        <v>623334</v>
      </c>
      <c r="R81" s="13" t="s">
        <v>12</v>
      </c>
      <c r="S81" s="12">
        <v>623334</v>
      </c>
      <c r="T81" s="33"/>
      <c r="U81" s="33"/>
      <c r="V81" s="63">
        <f>10*LOG(6/((1/10^(T81/10))+(1/10^(T82/10))+(1/10^(T83/10))+(1/10^(U81/10))+(1/10^(U82/10))+(1/10^(U83/10))))</f>
        <v>0</v>
      </c>
      <c r="W81" s="34" t="s">
        <v>68</v>
      </c>
      <c r="X81" s="34" t="s">
        <v>68</v>
      </c>
      <c r="Y81" s="63" t="e">
        <f>10*LOG(6/((1/10^(W81/10))+(1/10^(W82/10))+(1/10^(W83/10))+(1/10^(X81/10))+(1/10^(X82/10))+(1/10^(X83/10))))</f>
        <v>#VALUE!</v>
      </c>
    </row>
    <row r="82" spans="1:25" s="44" customFormat="1" ht="15">
      <c r="A82" s="57"/>
      <c r="B82" s="59"/>
      <c r="C82" s="12" t="s">
        <v>13</v>
      </c>
      <c r="D82" s="12">
        <v>636666</v>
      </c>
      <c r="E82" s="12" t="s">
        <v>13</v>
      </c>
      <c r="F82" s="12">
        <v>636666</v>
      </c>
      <c r="G82" s="33"/>
      <c r="H82" s="33"/>
      <c r="I82" s="62"/>
      <c r="J82" s="34" t="s">
        <v>68</v>
      </c>
      <c r="K82" s="34" t="s">
        <v>68</v>
      </c>
      <c r="L82" s="62"/>
      <c r="M82" s="37"/>
      <c r="N82" s="57"/>
      <c r="O82" s="59"/>
      <c r="P82" s="12" t="s">
        <v>13</v>
      </c>
      <c r="Q82" s="12">
        <v>636666</v>
      </c>
      <c r="R82" s="12" t="s">
        <v>13</v>
      </c>
      <c r="S82" s="12">
        <v>636666</v>
      </c>
      <c r="T82" s="33"/>
      <c r="U82" s="33"/>
      <c r="V82" s="64"/>
      <c r="W82" s="34" t="s">
        <v>68</v>
      </c>
      <c r="X82" s="34" t="s">
        <v>68</v>
      </c>
      <c r="Y82" s="64"/>
    </row>
    <row r="83" spans="1:25" s="44" customFormat="1" ht="15.75" thickBot="1">
      <c r="A83" s="65"/>
      <c r="B83" s="66"/>
      <c r="C83" s="35" t="s">
        <v>14</v>
      </c>
      <c r="D83" s="35">
        <v>650000</v>
      </c>
      <c r="E83" s="35" t="s">
        <v>14</v>
      </c>
      <c r="F83" s="35">
        <v>650000</v>
      </c>
      <c r="G83" s="38"/>
      <c r="H83" s="38"/>
      <c r="I83" s="67"/>
      <c r="J83" s="34" t="s">
        <v>68</v>
      </c>
      <c r="K83" s="34" t="s">
        <v>68</v>
      </c>
      <c r="L83" s="67"/>
      <c r="M83" s="39"/>
      <c r="N83" s="65"/>
      <c r="O83" s="66"/>
      <c r="P83" s="35" t="s">
        <v>14</v>
      </c>
      <c r="Q83" s="35">
        <v>650000</v>
      </c>
      <c r="R83" s="35" t="s">
        <v>14</v>
      </c>
      <c r="S83" s="35">
        <v>650000</v>
      </c>
      <c r="T83" s="38"/>
      <c r="U83" s="38"/>
      <c r="V83" s="68"/>
      <c r="W83" s="34" t="s">
        <v>68</v>
      </c>
      <c r="X83" s="34" t="s">
        <v>68</v>
      </c>
      <c r="Y83" s="68"/>
    </row>
  </sheetData>
  <mergeCells count="245">
    <mergeCell ref="A1:Y1"/>
    <mergeCell ref="A21:A23"/>
    <mergeCell ref="A19:A20"/>
    <mergeCell ref="L24:L26"/>
    <mergeCell ref="J19:K19"/>
    <mergeCell ref="L19:L20"/>
    <mergeCell ref="O7:O9"/>
    <mergeCell ref="O2:O3"/>
    <mergeCell ref="O4:O6"/>
    <mergeCell ref="O10:O12"/>
    <mergeCell ref="O13:O15"/>
    <mergeCell ref="V10:V12"/>
    <mergeCell ref="Y10:Y12"/>
    <mergeCell ref="V2:V3"/>
    <mergeCell ref="A4:A6"/>
    <mergeCell ref="I4:I6"/>
    <mergeCell ref="N4:N6"/>
    <mergeCell ref="V4:V6"/>
    <mergeCell ref="J2:K2"/>
    <mergeCell ref="L2:L3"/>
    <mergeCell ref="L4:L6"/>
    <mergeCell ref="W2:X2"/>
    <mergeCell ref="A2:A3"/>
    <mergeCell ref="C2:D3"/>
    <mergeCell ref="O30:O32"/>
    <mergeCell ref="A38:A40"/>
    <mergeCell ref="B38:B40"/>
    <mergeCell ref="I38:I40"/>
    <mergeCell ref="L38:L40"/>
    <mergeCell ref="B24:B26"/>
    <mergeCell ref="I24:I26"/>
    <mergeCell ref="N24:N26"/>
    <mergeCell ref="O24:O26"/>
    <mergeCell ref="A24:A26"/>
    <mergeCell ref="N38:N40"/>
    <mergeCell ref="O38:O40"/>
    <mergeCell ref="E2:F3"/>
    <mergeCell ref="G2:H2"/>
    <mergeCell ref="I2:I3"/>
    <mergeCell ref="N2:N3"/>
    <mergeCell ref="P2:Q3"/>
    <mergeCell ref="R2:S3"/>
    <mergeCell ref="T2:U2"/>
    <mergeCell ref="A18:Y18"/>
    <mergeCell ref="A13:A15"/>
    <mergeCell ref="I13:I15"/>
    <mergeCell ref="L13:L15"/>
    <mergeCell ref="N13:N15"/>
    <mergeCell ref="V13:V15"/>
    <mergeCell ref="Y13:Y15"/>
    <mergeCell ref="B2:B3"/>
    <mergeCell ref="B4:B6"/>
    <mergeCell ref="B7:B9"/>
    <mergeCell ref="B10:B12"/>
    <mergeCell ref="B13:B15"/>
    <mergeCell ref="Y2:Y3"/>
    <mergeCell ref="Y4:Y6"/>
    <mergeCell ref="A7:A9"/>
    <mergeCell ref="I7:I9"/>
    <mergeCell ref="L7:L9"/>
    <mergeCell ref="N7:N9"/>
    <mergeCell ref="V7:V9"/>
    <mergeCell ref="Y7:Y9"/>
    <mergeCell ref="A10:A12"/>
    <mergeCell ref="I10:I12"/>
    <mergeCell ref="L10:L12"/>
    <mergeCell ref="N10:N12"/>
    <mergeCell ref="R19:S20"/>
    <mergeCell ref="T19:U19"/>
    <mergeCell ref="V19:V20"/>
    <mergeCell ref="W19:X19"/>
    <mergeCell ref="Y19:Y20"/>
    <mergeCell ref="B21:B23"/>
    <mergeCell ref="I21:I23"/>
    <mergeCell ref="N21:N23"/>
    <mergeCell ref="O21:O23"/>
    <mergeCell ref="V21:V23"/>
    <mergeCell ref="Y21:Y23"/>
    <mergeCell ref="B19:B20"/>
    <mergeCell ref="C19:D20"/>
    <mergeCell ref="E19:F20"/>
    <mergeCell ref="G19:H19"/>
    <mergeCell ref="I19:I20"/>
    <mergeCell ref="N19:N20"/>
    <mergeCell ref="O19:O20"/>
    <mergeCell ref="P19:Q20"/>
    <mergeCell ref="L21:L23"/>
    <mergeCell ref="V24:V26"/>
    <mergeCell ref="Y24:Y26"/>
    <mergeCell ref="A27:A29"/>
    <mergeCell ref="B27:B29"/>
    <mergeCell ref="I27:I29"/>
    <mergeCell ref="L27:L29"/>
    <mergeCell ref="N27:N29"/>
    <mergeCell ref="O27:O29"/>
    <mergeCell ref="V27:V29"/>
    <mergeCell ref="Y27:Y29"/>
    <mergeCell ref="V30:V32"/>
    <mergeCell ref="Y30:Y32"/>
    <mergeCell ref="A36:A37"/>
    <mergeCell ref="B36:B37"/>
    <mergeCell ref="C36:D37"/>
    <mergeCell ref="E36:F37"/>
    <mergeCell ref="G36:H36"/>
    <mergeCell ref="I36:I37"/>
    <mergeCell ref="J36:K36"/>
    <mergeCell ref="L36:L37"/>
    <mergeCell ref="N36:N37"/>
    <mergeCell ref="O36:O37"/>
    <mergeCell ref="P36:Q37"/>
    <mergeCell ref="R36:S37"/>
    <mergeCell ref="T36:U36"/>
    <mergeCell ref="V36:V37"/>
    <mergeCell ref="W36:X36"/>
    <mergeCell ref="Y36:Y37"/>
    <mergeCell ref="A35:Y35"/>
    <mergeCell ref="A30:A32"/>
    <mergeCell ref="B30:B32"/>
    <mergeCell ref="I30:I32"/>
    <mergeCell ref="L30:L32"/>
    <mergeCell ref="N30:N32"/>
    <mergeCell ref="V38:V40"/>
    <mergeCell ref="Y38:Y40"/>
    <mergeCell ref="A41:A43"/>
    <mergeCell ref="B41:B43"/>
    <mergeCell ref="I41:I43"/>
    <mergeCell ref="L41:L43"/>
    <mergeCell ref="N41:N43"/>
    <mergeCell ref="O41:O43"/>
    <mergeCell ref="V41:V43"/>
    <mergeCell ref="Y41:Y43"/>
    <mergeCell ref="O53:O54"/>
    <mergeCell ref="P53:Q54"/>
    <mergeCell ref="R53:S54"/>
    <mergeCell ref="T53:U53"/>
    <mergeCell ref="V53:V54"/>
    <mergeCell ref="W53:X53"/>
    <mergeCell ref="Y53:Y54"/>
    <mergeCell ref="A52:Y52"/>
    <mergeCell ref="V44:V46"/>
    <mergeCell ref="Y44:Y46"/>
    <mergeCell ref="B47:B49"/>
    <mergeCell ref="I47:I49"/>
    <mergeCell ref="L47:L49"/>
    <mergeCell ref="N47:N49"/>
    <mergeCell ref="V47:V49"/>
    <mergeCell ref="Y47:Y49"/>
    <mergeCell ref="A44:A46"/>
    <mergeCell ref="O44:O46"/>
    <mergeCell ref="A47:A49"/>
    <mergeCell ref="O47:O49"/>
    <mergeCell ref="B44:B46"/>
    <mergeCell ref="I44:I46"/>
    <mergeCell ref="L44:L46"/>
    <mergeCell ref="N44:N46"/>
    <mergeCell ref="A53:A54"/>
    <mergeCell ref="B53:B54"/>
    <mergeCell ref="C53:D54"/>
    <mergeCell ref="E53:F54"/>
    <mergeCell ref="G53:H53"/>
    <mergeCell ref="I53:I54"/>
    <mergeCell ref="J53:K53"/>
    <mergeCell ref="L53:L54"/>
    <mergeCell ref="N53:N54"/>
    <mergeCell ref="V55:V57"/>
    <mergeCell ref="Y55:Y57"/>
    <mergeCell ref="A58:A60"/>
    <mergeCell ref="B58:B60"/>
    <mergeCell ref="I58:I60"/>
    <mergeCell ref="L58:L60"/>
    <mergeCell ref="N58:N60"/>
    <mergeCell ref="O58:O60"/>
    <mergeCell ref="V58:V60"/>
    <mergeCell ref="Y58:Y60"/>
    <mergeCell ref="A55:A57"/>
    <mergeCell ref="B55:B57"/>
    <mergeCell ref="I55:I57"/>
    <mergeCell ref="L55:L57"/>
    <mergeCell ref="N55:N57"/>
    <mergeCell ref="O55:O57"/>
    <mergeCell ref="N61:N63"/>
    <mergeCell ref="O61:O63"/>
    <mergeCell ref="V61:V63"/>
    <mergeCell ref="Y61:Y63"/>
    <mergeCell ref="A64:A66"/>
    <mergeCell ref="B64:B66"/>
    <mergeCell ref="I64:I66"/>
    <mergeCell ref="L64:L66"/>
    <mergeCell ref="N64:N66"/>
    <mergeCell ref="O64:O66"/>
    <mergeCell ref="V64:V66"/>
    <mergeCell ref="Y64:Y66"/>
    <mergeCell ref="A61:A63"/>
    <mergeCell ref="B61:B63"/>
    <mergeCell ref="I61:I63"/>
    <mergeCell ref="L61:L63"/>
    <mergeCell ref="A69:Y69"/>
    <mergeCell ref="A70:A71"/>
    <mergeCell ref="B70:B71"/>
    <mergeCell ref="C70:D71"/>
    <mergeCell ref="E70:F71"/>
    <mergeCell ref="G70:H70"/>
    <mergeCell ref="I70:I71"/>
    <mergeCell ref="J70:K70"/>
    <mergeCell ref="L70:L71"/>
    <mergeCell ref="N70:N71"/>
    <mergeCell ref="O70:O71"/>
    <mergeCell ref="P70:Q71"/>
    <mergeCell ref="R70:S71"/>
    <mergeCell ref="T70:U70"/>
    <mergeCell ref="V70:V71"/>
    <mergeCell ref="W70:X70"/>
    <mergeCell ref="Y70:Y71"/>
    <mergeCell ref="A72:A74"/>
    <mergeCell ref="B72:B74"/>
    <mergeCell ref="I72:I74"/>
    <mergeCell ref="L72:L74"/>
    <mergeCell ref="N72:N74"/>
    <mergeCell ref="O72:O74"/>
    <mergeCell ref="V72:V74"/>
    <mergeCell ref="Y72:Y74"/>
    <mergeCell ref="A75:A77"/>
    <mergeCell ref="B75:B77"/>
    <mergeCell ref="I75:I77"/>
    <mergeCell ref="L75:L77"/>
    <mergeCell ref="N75:N77"/>
    <mergeCell ref="O75:O77"/>
    <mergeCell ref="V75:V77"/>
    <mergeCell ref="Y75:Y77"/>
    <mergeCell ref="A78:A80"/>
    <mergeCell ref="B78:B80"/>
    <mergeCell ref="I78:I80"/>
    <mergeCell ref="L78:L80"/>
    <mergeCell ref="N78:N80"/>
    <mergeCell ref="O78:O80"/>
    <mergeCell ref="V78:V80"/>
    <mergeCell ref="Y78:Y80"/>
    <mergeCell ref="A81:A83"/>
    <mergeCell ref="B81:B83"/>
    <mergeCell ref="I81:I83"/>
    <mergeCell ref="L81:L83"/>
    <mergeCell ref="N81:N83"/>
    <mergeCell ref="O81:O83"/>
    <mergeCell ref="V81:V83"/>
    <mergeCell ref="Y81:Y8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General Info</vt:lpstr>
      <vt:lpstr>Test Scope</vt:lpstr>
      <vt:lpstr>measurement results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3GPP TRP TRS</dc:title>
  <dc:subject/>
  <dc:creator>ruixin</dc:creator>
  <cp:keywords>lab alignment</cp:keywords>
  <dc:description/>
  <cp:lastModifiedBy>OPPO</cp:lastModifiedBy>
  <dcterms:created xsi:type="dcterms:W3CDTF">2014-04-03T16:46:49Z</dcterms:created>
  <dcterms:modified xsi:type="dcterms:W3CDTF">2024-05-13T11:15:16Z</dcterms:modified>
  <cp:category/>
</cp:coreProperties>
</file>